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/>
  <bookViews>
    <workbookView xWindow="530" yWindow="580" windowWidth="18210" windowHeight="6740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Доходы!$4:$6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calcChain.xml><?xml version="1.0" encoding="utf-8"?>
<calcChain xmlns="http://schemas.openxmlformats.org/spreadsheetml/2006/main">
  <c r="F32" i="4"/>
  <c r="F31"/>
  <c r="F30"/>
  <c r="F29"/>
  <c r="F28"/>
  <c r="F27"/>
  <c r="F26"/>
  <c r="F25"/>
  <c r="F24"/>
  <c r="F23"/>
  <c r="F22"/>
  <c r="F21"/>
  <c r="F20"/>
  <c r="F19"/>
  <c r="F18"/>
  <c r="F17"/>
  <c r="F15"/>
  <c r="F14"/>
  <c r="F13"/>
  <c r="F12"/>
  <c r="F11"/>
  <c r="F10"/>
  <c r="F9"/>
  <c r="F7"/>
  <c r="F239" i="3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7"/>
  <c r="F152" i="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7"/>
</calcChain>
</file>

<file path=xl/sharedStrings.xml><?xml version="1.0" encoding="utf-8"?>
<sst xmlns="http://schemas.openxmlformats.org/spreadsheetml/2006/main" count="1244" uniqueCount="675">
  <si>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</si>
  <si>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</si>
  <si>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</si>
  <si>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</si>
  <si>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Наименование показателя</t>
  </si>
  <si>
    <t>Исполнено</t>
  </si>
  <si>
    <t>1</t>
  </si>
  <si>
    <t>2</t>
  </si>
  <si>
    <t>3</t>
  </si>
  <si>
    <t>4</t>
  </si>
  <si>
    <t>5</t>
  </si>
  <si>
    <t>6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</si>
  <si>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</si>
  <si>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</si>
  <si>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</si>
  <si>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</si>
  <si>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</si>
  <si>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</si>
  <si>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</si>
  <si>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</si>
  <si>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</si>
  <si>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</si>
  <si>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</si>
  <si>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</si>
  <si>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</si>
  <si>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</si>
  <si>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</si>
  <si>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</si>
  <si>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</si>
  <si>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</si>
  <si>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</si>
  <si>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</si>
  <si>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</si>
  <si>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</si>
  <si>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</si>
  <si>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</si>
  <si>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</si>
  <si>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</si>
  <si>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</si>
  <si>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</si>
  <si>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</si>
  <si>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</si>
  <si>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</si>
  <si>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</si>
  <si>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</si>
  <si>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</si>
  <si>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</si>
  <si>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</si>
  <si>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</si>
  <si>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</si>
  <si>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</si>
  <si>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</si>
  <si>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</si>
  <si>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</si>
  <si>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</si>
  <si>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</si>
  <si>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</si>
  <si>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</si>
  <si>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</si>
  <si>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</si>
  <si>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</si>
  <si>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</si>
  <si>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</si>
  <si>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</si>
  <si>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</si>
  <si>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</si>
  <si>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</si>
  <si>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</si>
  <si>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</si>
  <si>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</si>
  <si>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</si>
  <si>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</si>
  <si>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</si>
  <si>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</si>
  <si>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</si>
  <si>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</si>
  <si>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</si>
  <si>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</si>
  <si>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</si>
  <si>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</si>
  <si>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</si>
  <si>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</si>
  <si>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</si>
  <si>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</si>
  <si>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</si>
  <si>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</si>
  <si>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</si>
  <si>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</si>
  <si>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</si>
  <si>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</si>
  <si>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</si>
  <si>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</si>
  <si>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</si>
  <si>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</si>
  <si>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</si>
  <si>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</si>
  <si>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</si>
  <si>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</si>
  <si>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</si>
  <si>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</si>
  <si>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</si>
  <si>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</si>
  <si>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</si>
  <si>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</si>
  <si>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</si>
  <si>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</si>
  <si>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</si>
  <si>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</si>
  <si>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</si>
  <si>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</si>
  <si>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</si>
  <si>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</si>
  <si>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</si>
  <si>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</si>
  <si>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</si>
  <si>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</si>
  <si>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</si>
  <si>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</si>
  <si>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</si>
  <si>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</si>
  <si>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</si>
  <si>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</si>
  <si>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</si>
  <si>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</si>
  <si>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</si>
  <si>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</si>
  <si>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</si>
  <si>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</si>
  <si>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</si>
  <si>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</si>
  <si>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</si>
  <si>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</si>
  <si>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</si>
  <si>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</si>
  <si>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</si>
  <si>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</si>
  <si>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</si>
  <si>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</si>
  <si>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</si>
  <si>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</si>
  <si>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</si>
  <si>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</si>
  <si>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</si>
  <si>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</si>
  <si>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</si>
  <si>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</si>
  <si>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</si>
  <si>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</si>
  <si>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</si>
  <si>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</si>
  <si>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</si>
  <si>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</si>
  <si>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</si>
  <si>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</si>
  <si>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</si>
  <si>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</si>
  <si>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</si>
  <si>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</si>
  <si>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</si>
  <si>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</si>
  <si>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</si>
  <si>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</si>
  <si>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</si>
  <si>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</si>
  <si>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</si>
  <si>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</si>
  <si>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</si>
  <si>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</si>
  <si>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</si>
  <si>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</si>
  <si>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</si>
  <si>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</si>
  <si>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</si>
  <si>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</si>
  <si>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</si>
  <si>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</si>
  <si>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</si>
  <si>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</si>
  <si>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</si>
  <si>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</si>
  <si>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</si>
  <si>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</si>
  <si>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</si>
  <si>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</si>
  <si>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</si>
  <si>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</si>
  <si>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</si>
  <si>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</si>
  <si>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</si>
  <si>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</si>
  <si>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</si>
  <si>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</si>
  <si>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</si>
  <si>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</si>
  <si>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</si>
  <si>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</si>
  <si>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</si>
  <si>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 xml:space="preserve"> 000 1163305013 0000 140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</si>
  <si>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</si>
  <si>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</si>
  <si>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</si>
  <si>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</si>
  <si>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</si>
  <si>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</si>
  <si>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</si>
  <si>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</si>
  <si>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</si>
  <si>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</si>
  <si>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</si>
  <si>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</si>
  <si>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</si>
  <si>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</si>
  <si>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</si>
  <si>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</si>
  <si>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</si>
  <si>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</si>
  <si>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</si>
  <si>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</si>
  <si>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</si>
  <si>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</si>
  <si>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</si>
  <si>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</si>
  <si>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</si>
  <si>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</si>
  <si>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</si>
  <si>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</si>
  <si>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городских поселений на выравнивание бюджетной обеспеченности</t>
  </si>
  <si>
    <t xml:space="preserve"> 000 2021500113 0000 150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</si>
  <si>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</si>
  <si>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</si>
  <si>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</si>
  <si>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</si>
  <si>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</si>
  <si>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</si>
  <si>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</si>
  <si>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000 2022516900 0000 150</t>
  </si>
  <si>
    <t xml:space="preserve">  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</si>
  <si>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</si>
  <si>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</si>
  <si>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</si>
  <si>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</si>
  <si>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</si>
  <si>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</si>
  <si>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</si>
  <si>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</si>
  <si>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</si>
  <si>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</si>
  <si>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</si>
  <si>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</si>
  <si>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</si>
  <si>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</si>
  <si>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</si>
  <si>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</si>
  <si>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</si>
  <si>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</si>
  <si>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</si>
  <si>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</si>
  <si>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</si>
  <si>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</si>
  <si>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</si>
  <si>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</si>
  <si>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</si>
  <si>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</si>
  <si>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</si>
  <si>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</si>
  <si>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</si>
  <si>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</si>
  <si>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</si>
  <si>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</si>
  <si>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</si>
  <si>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</si>
  <si>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</si>
  <si>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</si>
  <si>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</si>
  <si>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</si>
  <si>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</si>
  <si>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</si>
  <si>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</si>
  <si>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</si>
  <si>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</si>
  <si>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БЕЗВОЗМЕЗДНЫЕ ПОСТУПЛЕНИЯ ОТ НЕГОСУДАРСТВЕННЫХ ОРГАНИЗАЦИЙ</t>
  </si>
  <si>
    <t xml:space="preserve"> 000 2040000000 0000 000</t>
  </si>
  <si>
    <t xml:space="preserve">  Безвозмездные поступления от негосударственных организаций в бюджеты сельских поселений</t>
  </si>
  <si>
    <t xml:space="preserve"> 000 2040500010 0000 150</t>
  </si>
  <si>
    <t xml:space="preserve">  Прочие безвозмездные поступления от негосударственных организаций в бюджеты сельских поселений</t>
  </si>
  <si>
    <t xml:space="preserve"> 000 2040509910 0000 150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</si>
  <si>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</si>
  <si>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</si>
  <si>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</si>
  <si>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</si>
  <si>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</si>
  <si>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</si>
  <si>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000 2070503010 0000 150</t>
  </si>
  <si>
    <t xml:space="preserve"> 000 2070503013 0000 150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</si>
  <si>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</si>
  <si>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</si>
  <si>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</si>
  <si>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</si>
  <si>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</si>
  <si>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</si>
  <si>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""</t>
  </si>
  <si>
    <t xml:space="preserve">                                                            2. Расходы бюджета</t>
  </si>
  <si>
    <t>Код строи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</si>
  <si>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</si>
  <si>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</si>
  <si>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</si>
  <si>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</si>
  <si>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</si>
  <si>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</si>
  <si>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</si>
  <si>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</si>
  <si>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</si>
  <si>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</si>
  <si>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</si>
  <si>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</si>
  <si>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</si>
  <si>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</si>
  <si>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</si>
  <si>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</si>
  <si>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</si>
  <si>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</si>
  <si>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</si>
  <si>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</si>
  <si>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</si>
  <si>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</si>
  <si>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</si>
  <si>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</si>
  <si>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</si>
  <si>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</si>
  <si>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Закупка товаров, работ, услуг в сфере информационно-коммуникационных технологий</t>
  </si>
  <si>
    <t xml:space="preserve"> 000 0103 0000000000 242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</si>
  <si>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</si>
  <si>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</si>
  <si>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</si>
  <si>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</si>
  <si>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</si>
  <si>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</si>
  <si>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</si>
  <si>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</si>
  <si>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</si>
  <si>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</si>
  <si>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</si>
  <si>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</si>
  <si>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</si>
  <si>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</si>
  <si>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</si>
  <si>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</si>
  <si>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</si>
  <si>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</si>
  <si>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</si>
  <si>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</si>
  <si>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</si>
  <si>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</si>
  <si>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</si>
  <si>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</si>
  <si>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</si>
  <si>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</si>
  <si>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</si>
  <si>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</si>
  <si>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</si>
  <si>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</si>
  <si>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</si>
  <si>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</si>
  <si>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</si>
  <si>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</si>
  <si>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</si>
  <si>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</si>
  <si>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</si>
  <si>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 Межбюджетные трансферты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</si>
  <si>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</si>
  <si>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</si>
  <si>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</si>
  <si>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</si>
  <si>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</si>
  <si>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</si>
  <si>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</si>
  <si>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</si>
  <si>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</si>
  <si>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</si>
  <si>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</si>
  <si>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</si>
  <si>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</si>
  <si>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</si>
  <si>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</si>
  <si>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</si>
  <si>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</si>
  <si>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</si>
  <si>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</si>
  <si>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</si>
  <si>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</si>
  <si>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</si>
  <si>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</si>
  <si>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</si>
  <si>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</si>
  <si>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</si>
  <si>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</si>
  <si>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</si>
  <si>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</si>
  <si>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</si>
  <si>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</si>
  <si>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</si>
  <si>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</si>
  <si>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</si>
  <si>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</si>
  <si>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</si>
  <si>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</si>
  <si>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</si>
  <si>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</si>
  <si>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</si>
  <si>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</si>
  <si>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</si>
  <si>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</si>
  <si>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</si>
  <si>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</si>
  <si>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</si>
  <si>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</si>
  <si>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</si>
  <si>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</si>
  <si>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</si>
  <si>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</si>
  <si>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</si>
  <si>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</si>
  <si>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</si>
  <si>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</si>
  <si>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</si>
  <si>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</si>
  <si>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</si>
  <si>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</si>
  <si>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</si>
  <si>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</si>
  <si>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</si>
  <si>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</si>
  <si>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</si>
  <si>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</si>
  <si>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</si>
  <si>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</si>
  <si>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</si>
  <si>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</si>
  <si>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</si>
  <si>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</si>
  <si>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</si>
  <si>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</si>
  <si>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</si>
  <si>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</si>
  <si>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</si>
  <si>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</si>
  <si>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</si>
  <si>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</si>
  <si>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</si>
  <si>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</si>
  <si>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</si>
  <si>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</si>
  <si>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</si>
  <si>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</si>
  <si>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</si>
  <si>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</si>
  <si>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</si>
  <si>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 Исполнение судебных актов</t>
  </si>
  <si>
    <t xml:space="preserve"> 000 0502 0000000000 830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</si>
  <si>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</si>
  <si>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000 0502 0000000000 831</t>
  </si>
  <si>
    <t xml:space="preserve"> 000 0502 0000000000 850</t>
  </si>
  <si>
    <t xml:space="preserve"> 000 0502 0000000000 851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</si>
  <si>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</si>
  <si>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</si>
  <si>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</si>
  <si>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</si>
  <si>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</si>
  <si>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</si>
  <si>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000 0503 0000000000 850</t>
  </si>
  <si>
    <t xml:space="preserve"> 000 0503 0000000000 851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</si>
  <si>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</si>
  <si>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</si>
  <si>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</si>
  <si>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</si>
  <si>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</si>
  <si>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</si>
  <si>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</si>
  <si>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</si>
  <si>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</si>
  <si>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</si>
  <si>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</si>
  <si>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</si>
  <si>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</si>
  <si>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</si>
  <si>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</si>
  <si>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</si>
  <si>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</si>
  <si>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</si>
  <si>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</si>
  <si>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</si>
  <si>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</si>
  <si>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</si>
  <si>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</si>
  <si>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</si>
  <si>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Молодежная политика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</si>
  <si>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</si>
  <si>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</si>
  <si>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</si>
  <si>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</si>
  <si>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</si>
  <si>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</si>
  <si>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</si>
  <si>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</si>
  <si>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</si>
  <si>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</si>
  <si>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</si>
  <si>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</si>
  <si>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</si>
  <si>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</si>
  <si>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</si>
  <si>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</si>
  <si>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</si>
  <si>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</si>
  <si>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</si>
  <si>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</si>
  <si>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</si>
  <si>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</si>
  <si>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</si>
  <si>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</si>
  <si>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</si>
  <si>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</si>
  <si>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</si>
  <si>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</si>
  <si>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</si>
  <si>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</si>
  <si>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</si>
  <si>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</si>
  <si>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</si>
  <si>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</si>
  <si>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</si>
  <si>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</si>
  <si>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</si>
  <si>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</si>
  <si>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</si>
  <si>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</si>
  <si>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</si>
  <si>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</si>
  <si>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</si>
  <si>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</si>
  <si>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</si>
  <si>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</si>
  <si>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</si>
  <si>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</si>
  <si>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</si>
  <si>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</si>
  <si>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</si>
  <si>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</si>
  <si>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</si>
  <si>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</si>
  <si>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</si>
  <si>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</si>
  <si>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</si>
  <si>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</si>
  <si>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</si>
  <si>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</si>
  <si>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</si>
  <si>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</si>
  <si>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</si>
  <si>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</si>
  <si>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 Охрана семьи и детства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</si>
  <si>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</si>
  <si>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</si>
  <si>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</si>
  <si>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000 1004 0000000000 112</t>
  </si>
  <si>
    <t xml:space="preserve"> 000 1004 0000000000 120</t>
  </si>
  <si>
    <t xml:space="preserve"> 000 1004 0000000000 122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</si>
  <si>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</si>
  <si>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</si>
  <si>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</si>
  <si>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</si>
  <si>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</si>
  <si>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</si>
  <si>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 Социальные выплаты гражданам, кроме публичных нормативных социальных выплат</t>
  </si>
  <si>
    <t xml:space="preserve"> 000 1004 0000000000 320</t>
  </si>
  <si>
    <t xml:space="preserve">  Субсидии гражданам на приобретение жилья</t>
  </si>
  <si>
    <t xml:space="preserve"> 000 1004 0000000000 322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</si>
  <si>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</si>
  <si>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</si>
  <si>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</si>
  <si>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</si>
  <si>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 Капитальные вложения в объекты государственной (муниципальной) собственности</t>
  </si>
  <si>
    <t xml:space="preserve"> 000 1101 0000000000 400</t>
  </si>
  <si>
    <t xml:space="preserve">  Бюджетные инвестиции</t>
  </si>
  <si>
    <t xml:space="preserve"> 000 1101 0000000000 410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</si>
  <si>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</si>
  <si>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000 1101 0000000000 414</t>
  </si>
  <si>
    <t xml:space="preserve">  Массовый спорт</t>
  </si>
  <si>
    <t xml:space="preserve"> 000 1102 0000000000 000</t>
  </si>
  <si>
    <t xml:space="preserve"> 000 1102 0000000000 600</t>
  </si>
  <si>
    <t xml:space="preserve">  Субсидии автономным учреждениям</t>
  </si>
  <si>
    <t xml:space="preserve"> 000 1102 0000000000 620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</si>
  <si>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</si>
  <si>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000 1102 0000000000 621</t>
  </si>
  <si>
    <t xml:space="preserve">  Субсидии автономным учреждениям на иные цели</t>
  </si>
  <si>
    <t xml:space="preserve"> 000 1102 0000000000 622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</si>
  <si>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</si>
  <si>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</si>
  <si>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</si>
  <si>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</si>
  <si>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</si>
  <si>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</si>
  <si>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000 1202 0000000000 810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</si>
  <si>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</si>
  <si>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000 1202 0000000000 811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</si>
  <si>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</si>
  <si>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</si>
  <si>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</si>
  <si>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</si>
  <si>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</si>
  <si>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</si>
  <si>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</si>
  <si>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</si>
  <si>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</si>
  <si>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</si>
  <si>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</si>
  <si>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</si>
  <si>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</si>
  <si>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</si>
  <si>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</si>
  <si>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</si>
  <si>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</si>
  <si>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</si>
  <si>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</si>
  <si>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</si>
  <si>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</si>
  <si>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</si>
  <si>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</si>
  <si>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</si>
  <si>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</si>
  <si>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</si>
  <si>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</si>
  <si>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</si>
  <si>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</si>
  <si>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</si>
  <si>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</si>
  <si>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</si>
  <si>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</si>
  <si>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</si>
  <si>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</si>
  <si>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</si>
  <si>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</si>
  <si>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</si>
  <si>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</si>
  <si>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</si>
  <si>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</si>
  <si>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</si>
  <si>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</si>
  <si>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</si>
  <si>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</si>
  <si>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</si>
  <si>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</si>
  <si>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</si>
  <si>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</si>
  <si>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</si>
  <si>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</si>
  <si>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</si>
  <si>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</si>
  <si>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</si>
  <si>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</si>
  <si>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</si>
  <si>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</si>
  <si>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</si>
  <si>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</si>
  <si>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</si>
  <si>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</si>
  <si>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</si>
  <si>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</si>
  <si>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</si>
  <si>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</si>
  <si>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</si>
  <si>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</si>
  <si>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 xml:space="preserve">Утвержденные бюджетные назначения </t>
  </si>
  <si>
    <t>Неисполненные назначения</t>
  </si>
  <si>
    <t>Приложение к распоряжению Ровенской районной администрации от 11.07.2019   № 240-р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</si>
</sst>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4" fillId="0" borderId="5" xfId="11" applyNumberFormat="1" applyProtection="1"/>
    <xf numFmtId="0" fontId="4" fillId="0" borderId="8" xfId="16" applyNumberFormat="1" applyProtection="1"/>
    <xf numFmtId="0" fontId="7" fillId="0" borderId="1" xfId="19" applyNumberFormat="1" applyProtection="1"/>
    <xf numFmtId="49" fontId="7" fillId="0" borderId="1" xfId="23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49" fontId="7" fillId="0" borderId="16" xfId="50" applyProtection="1">
      <alignment horizontal="center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22" xfId="95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16" fillId="0" borderId="1" xfId="7" applyNumberFormat="1" applyFont="1" applyAlignment="1" applyProtection="1">
      <alignment wrapText="1"/>
    </xf>
    <xf numFmtId="49" fontId="7" fillId="0" borderId="16" xfId="35" applyAlignment="1" applyProtection="1">
      <alignment horizontal="center" vertical="top" wrapText="1"/>
    </xf>
    <xf numFmtId="49" fontId="7" fillId="0" borderId="16" xfId="35" applyAlignment="1" applyProtection="1">
      <alignment horizontal="center" vertical="top" wrapText="1"/>
      <protection locked="0"/>
    </xf>
    <xf numFmtId="49" fontId="7" fillId="0" borderId="30" xfId="35" applyBorder="1" applyAlignment="1" applyProtection="1">
      <alignment horizontal="center" vertical="top" wrapText="1"/>
    </xf>
    <xf numFmtId="49" fontId="7" fillId="0" borderId="30" xfId="35" applyBorder="1" applyAlignment="1" applyProtection="1">
      <alignment horizontal="center" vertical="top" wrapText="1"/>
      <protection locked="0"/>
    </xf>
    <xf numFmtId="0" fontId="17" fillId="0" borderId="1" xfId="1" applyNumberFormat="1" applyFont="1" applyProtection="1"/>
    <xf numFmtId="0" fontId="18" fillId="0" borderId="1" xfId="12" applyNumberFormat="1" applyFont="1" applyProtection="1">
      <alignment horizontal="left"/>
    </xf>
    <xf numFmtId="49" fontId="18" fillId="0" borderId="1" xfId="23" applyFont="1" applyProtection="1"/>
    <xf numFmtId="0" fontId="19" fillId="0" borderId="1" xfId="5" applyNumberFormat="1" applyFont="1" applyProtection="1"/>
    <xf numFmtId="49" fontId="18" fillId="0" borderId="16" xfId="35" applyFont="1" applyAlignment="1" applyProtection="1">
      <alignment horizontal="center" vertical="top" wrapText="1"/>
    </xf>
    <xf numFmtId="49" fontId="18" fillId="0" borderId="24" xfId="35" applyFont="1" applyBorder="1" applyAlignment="1" applyProtection="1">
      <alignment horizontal="center" vertical="top" wrapText="1"/>
    </xf>
    <xf numFmtId="49" fontId="18" fillId="0" borderId="24" xfId="35" applyFont="1" applyBorder="1" applyAlignment="1" applyProtection="1">
      <alignment horizontal="center" vertical="top" wrapText="1"/>
      <protection locked="0"/>
    </xf>
    <xf numFmtId="49" fontId="18" fillId="0" borderId="16" xfId="35" applyFont="1" applyAlignment="1" applyProtection="1">
      <alignment horizontal="center" vertical="top" wrapText="1"/>
      <protection locked="0"/>
    </xf>
    <xf numFmtId="49" fontId="18" fillId="0" borderId="30" xfId="35" applyFont="1" applyBorder="1" applyAlignment="1" applyProtection="1">
      <alignment horizontal="center" vertical="top" wrapText="1"/>
    </xf>
    <xf numFmtId="49" fontId="18" fillId="0" borderId="30" xfId="35" applyFont="1" applyBorder="1" applyAlignment="1" applyProtection="1">
      <alignment horizontal="center" vertical="top" wrapText="1"/>
      <protection locked="0"/>
    </xf>
    <xf numFmtId="49" fontId="18" fillId="0" borderId="16" xfId="35" applyFont="1" applyProtection="1">
      <alignment horizontal="center" vertical="center" wrapText="1"/>
    </xf>
    <xf numFmtId="49" fontId="18" fillId="0" borderId="4" xfId="36" applyFont="1" applyProtection="1">
      <alignment horizontal="center" vertical="center" wrapText="1"/>
    </xf>
    <xf numFmtId="0" fontId="18" fillId="0" borderId="17" xfId="37" applyNumberFormat="1" applyFont="1" applyProtection="1">
      <alignment horizontal="left" wrapText="1"/>
    </xf>
    <xf numFmtId="49" fontId="18" fillId="0" borderId="18" xfId="38" applyFont="1" applyProtection="1">
      <alignment horizontal="center" wrapText="1"/>
    </xf>
    <xf numFmtId="49" fontId="18" fillId="0" borderId="19" xfId="39" applyFont="1" applyProtection="1">
      <alignment horizontal="center"/>
    </xf>
    <xf numFmtId="4" fontId="18" fillId="0" borderId="16" xfId="40" applyFont="1" applyProtection="1">
      <alignment horizontal="right"/>
    </xf>
    <xf numFmtId="4" fontId="18" fillId="0" borderId="20" xfId="41" applyFont="1" applyProtection="1">
      <alignment horizontal="right"/>
    </xf>
    <xf numFmtId="0" fontId="18" fillId="0" borderId="22" xfId="43" applyNumberFormat="1" applyFont="1" applyProtection="1">
      <alignment horizontal="left" wrapText="1" indent="1"/>
    </xf>
    <xf numFmtId="49" fontId="18" fillId="0" borderId="23" xfId="44" applyFont="1" applyProtection="1">
      <alignment horizontal="center" wrapText="1"/>
    </xf>
    <xf numFmtId="49" fontId="18" fillId="0" borderId="24" xfId="45" applyFont="1" applyProtection="1">
      <alignment horizontal="center"/>
    </xf>
    <xf numFmtId="49" fontId="18" fillId="0" borderId="25" xfId="46" applyFont="1" applyProtection="1">
      <alignment horizontal="center"/>
    </xf>
    <xf numFmtId="0" fontId="18" fillId="0" borderId="20" xfId="48" applyNumberFormat="1" applyFont="1" applyProtection="1">
      <alignment horizontal="left" wrapText="1" indent="2"/>
    </xf>
    <xf numFmtId="49" fontId="18" fillId="0" borderId="27" xfId="49" applyFont="1" applyProtection="1">
      <alignment horizontal="center"/>
    </xf>
    <xf numFmtId="49" fontId="18" fillId="0" borderId="16" xfId="50" applyFont="1" applyProtection="1">
      <alignment horizontal="center"/>
    </xf>
    <xf numFmtId="49" fontId="7" fillId="0" borderId="24" xfId="35" applyBorder="1" applyAlignment="1" applyProtection="1">
      <alignment horizontal="center" vertical="top" wrapText="1"/>
      <protection locked="0"/>
    </xf>
    <xf numFmtId="49" fontId="7" fillId="0" borderId="24" xfId="35" applyBorder="1" applyAlignment="1" applyProtection="1">
      <alignment horizontal="center" vertical="top" wrapText="1"/>
    </xf>
    <xf numFmtId="49" fontId="7" fillId="0" borderId="48" xfId="36" applyBorder="1" applyProtection="1">
      <alignment horizontal="center" vertical="center" wrapText="1"/>
    </xf>
    <xf numFmtId="0" fontId="4" fillId="0" borderId="1" xfId="11" applyNumberFormat="1" applyBorder="1" applyProtection="1"/>
    <xf numFmtId="49" fontId="7" fillId="0" borderId="49" xfId="35" applyBorder="1" applyAlignment="1" applyProtection="1">
      <alignment horizontal="center" vertical="top" wrapText="1"/>
    </xf>
    <xf numFmtId="4" fontId="7" fillId="0" borderId="31" xfId="41" applyBorder="1" applyProtection="1">
      <alignment horizontal="right"/>
    </xf>
    <xf numFmtId="49" fontId="7" fillId="0" borderId="47" xfId="36" applyBorder="1" applyProtection="1">
      <alignment horizontal="center" vertical="center" wrapText="1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4"/>
  <sheetViews>
    <sheetView zoomScale="64" zoomScaleNormal="64" workbookViewId="0">
      <selection activeCell="D1" sqref="D1:F2"/>
    </sheetView>
  </sheetViews>
  <sheetFormatPr defaultColWidth="9.08984375" defaultRowHeight="14.5"/>
  <cols>
    <col min="1" max="1" width="50.81640625" style="1" customWidth="1"/>
    <col min="2" max="2" width="7.453125" style="1" customWidth="1"/>
    <col min="3" max="3" width="21.81640625" style="1" customWidth="1"/>
    <col min="4" max="4" width="12.54296875" style="1" customWidth="1"/>
    <col min="5" max="5" width="13.26953125" style="1" customWidth="1"/>
    <col min="6" max="6" width="13.453125" style="1" customWidth="1"/>
    <col min="7" max="7" width="9.7265625" style="1" customWidth="1"/>
    <col min="8" max="8" width="9.08984375" style="1" customWidth="1"/>
    <col min="9" max="16384" width="9.08984375" style="1"/>
  </cols>
  <sheetData>
    <row r="1" spans="1:8" ht="15" customHeight="1">
      <c r="A1" s="4"/>
      <c r="B1" s="4"/>
      <c r="C1" s="4"/>
      <c r="D1" s="61" t="s">
        <v>674</v>
      </c>
      <c r="E1" s="61"/>
      <c r="F1" s="61"/>
      <c r="G1" s="3"/>
      <c r="H1" s="4"/>
    </row>
    <row r="2" spans="1:8" ht="30" customHeight="1">
      <c r="A2" s="3"/>
      <c r="B2" s="3"/>
      <c r="C2" s="3"/>
      <c r="D2" s="61"/>
      <c r="E2" s="61"/>
      <c r="F2" s="61"/>
      <c r="G2" s="3"/>
      <c r="H2" s="4"/>
    </row>
    <row r="3" spans="1:8" ht="24.75" customHeight="1">
      <c r="A3" s="66" t="s">
        <v>0</v>
      </c>
      <c r="B3" s="66"/>
      <c r="C3" s="67"/>
      <c r="D3" s="68"/>
      <c r="E3" s="69"/>
      <c r="F3" s="69"/>
      <c r="G3" s="3"/>
      <c r="H3" s="4"/>
    </row>
    <row r="4" spans="1:8" ht="11.5" customHeight="1">
      <c r="A4" s="70" t="s">
        <v>1</v>
      </c>
      <c r="B4" s="70" t="s">
        <v>2</v>
      </c>
      <c r="C4" s="70" t="s">
        <v>3</v>
      </c>
      <c r="D4" s="71" t="s">
        <v>672</v>
      </c>
      <c r="E4" s="72" t="s">
        <v>5</v>
      </c>
      <c r="F4" s="72" t="s">
        <v>673</v>
      </c>
      <c r="G4" s="5"/>
      <c r="H4" s="4"/>
    </row>
    <row r="5" spans="1:8" ht="28" customHeight="1">
      <c r="A5" s="73"/>
      <c r="B5" s="73"/>
      <c r="C5" s="73"/>
      <c r="D5" s="74"/>
      <c r="E5" s="75"/>
      <c r="F5" s="75"/>
      <c r="G5" s="5"/>
      <c r="H5" s="4"/>
    </row>
    <row r="6" spans="1:8" ht="11.5" customHeight="1" thickBot="1">
      <c r="A6" s="76" t="s">
        <v>6</v>
      </c>
      <c r="B6" s="76" t="s">
        <v>7</v>
      </c>
      <c r="C6" s="76" t="s">
        <v>8</v>
      </c>
      <c r="D6" s="77" t="s">
        <v>9</v>
      </c>
      <c r="E6" s="77" t="s">
        <v>10</v>
      </c>
      <c r="F6" s="77" t="s">
        <v>11</v>
      </c>
      <c r="G6" s="5"/>
      <c r="H6" s="4"/>
    </row>
    <row r="7" spans="1:8" ht="21.75" customHeight="1">
      <c r="A7" s="78" t="s">
        <v>12</v>
      </c>
      <c r="B7" s="79" t="s">
        <v>13</v>
      </c>
      <c r="C7" s="80" t="s">
        <v>14</v>
      </c>
      <c r="D7" s="81">
        <v>319955155.86000001</v>
      </c>
      <c r="E7" s="81">
        <v>154646021.71000001</v>
      </c>
      <c r="F7" s="82">
        <f>D7-E7</f>
        <v>165309134.15000001</v>
      </c>
      <c r="G7" s="6"/>
      <c r="H7" s="4"/>
    </row>
    <row r="8" spans="1:8" ht="15" customHeight="1">
      <c r="A8" s="83" t="s">
        <v>15</v>
      </c>
      <c r="B8" s="84"/>
      <c r="C8" s="85"/>
      <c r="D8" s="85"/>
      <c r="E8" s="85"/>
      <c r="F8" s="86"/>
      <c r="G8" s="6"/>
      <c r="H8" s="4"/>
    </row>
    <row r="9" spans="1:8">
      <c r="A9" s="87" t="s">
        <v>16</v>
      </c>
      <c r="B9" s="88" t="s">
        <v>13</v>
      </c>
      <c r="C9" s="89" t="s">
        <v>17</v>
      </c>
      <c r="D9" s="81">
        <v>44620858.799999997</v>
      </c>
      <c r="E9" s="81">
        <v>25586862</v>
      </c>
      <c r="F9" s="82">
        <f t="shared" ref="F9:F72" si="0">D9-E9</f>
        <v>19033996.799999997</v>
      </c>
      <c r="G9" s="6"/>
      <c r="H9" s="4"/>
    </row>
    <row r="10" spans="1:8">
      <c r="A10" s="87" t="s">
        <v>18</v>
      </c>
      <c r="B10" s="88" t="s">
        <v>13</v>
      </c>
      <c r="C10" s="89" t="s">
        <v>19</v>
      </c>
      <c r="D10" s="81">
        <v>17647045.48</v>
      </c>
      <c r="E10" s="81">
        <v>9925931.3499999996</v>
      </c>
      <c r="F10" s="82">
        <f t="shared" si="0"/>
        <v>7721114.1300000008</v>
      </c>
      <c r="G10" s="6"/>
      <c r="H10" s="4"/>
    </row>
    <row r="11" spans="1:8">
      <c r="A11" s="87" t="s">
        <v>20</v>
      </c>
      <c r="B11" s="88" t="s">
        <v>13</v>
      </c>
      <c r="C11" s="89" t="s">
        <v>21</v>
      </c>
      <c r="D11" s="81">
        <v>17647045.48</v>
      </c>
      <c r="E11" s="81">
        <v>9925931.3499999996</v>
      </c>
      <c r="F11" s="82">
        <f t="shared" si="0"/>
        <v>7721114.1300000008</v>
      </c>
      <c r="G11" s="6"/>
      <c r="H11" s="4"/>
    </row>
    <row r="12" spans="1:8" ht="43">
      <c r="A12" s="87" t="s">
        <v>22</v>
      </c>
      <c r="B12" s="88" t="s">
        <v>13</v>
      </c>
      <c r="C12" s="89" t="s">
        <v>23</v>
      </c>
      <c r="D12" s="81">
        <v>17647045.48</v>
      </c>
      <c r="E12" s="81">
        <v>9618248.3300000001</v>
      </c>
      <c r="F12" s="82">
        <f t="shared" si="0"/>
        <v>8028797.1500000004</v>
      </c>
      <c r="G12" s="6"/>
      <c r="H12" s="4"/>
    </row>
    <row r="13" spans="1:8" ht="64">
      <c r="A13" s="87" t="s">
        <v>24</v>
      </c>
      <c r="B13" s="88" t="s">
        <v>13</v>
      </c>
      <c r="C13" s="89" t="s">
        <v>25</v>
      </c>
      <c r="D13" s="81">
        <v>0</v>
      </c>
      <c r="E13" s="81">
        <v>19148.3</v>
      </c>
      <c r="F13" s="82">
        <f t="shared" si="0"/>
        <v>-19148.3</v>
      </c>
      <c r="G13" s="6"/>
      <c r="H13" s="4"/>
    </row>
    <row r="14" spans="1:8" ht="32.5">
      <c r="A14" s="87" t="s">
        <v>26</v>
      </c>
      <c r="B14" s="88" t="s">
        <v>13</v>
      </c>
      <c r="C14" s="89" t="s">
        <v>27</v>
      </c>
      <c r="D14" s="81">
        <v>0</v>
      </c>
      <c r="E14" s="81">
        <v>63127.18</v>
      </c>
      <c r="F14" s="82">
        <f t="shared" si="0"/>
        <v>-63127.18</v>
      </c>
      <c r="G14" s="6"/>
      <c r="H14" s="4"/>
    </row>
    <row r="15" spans="1:8" ht="53.5">
      <c r="A15" s="87" t="s">
        <v>28</v>
      </c>
      <c r="B15" s="88" t="s">
        <v>13</v>
      </c>
      <c r="C15" s="89" t="s">
        <v>29</v>
      </c>
      <c r="D15" s="81">
        <v>0</v>
      </c>
      <c r="E15" s="81">
        <v>231150.45</v>
      </c>
      <c r="F15" s="82">
        <f t="shared" si="0"/>
        <v>-231150.45</v>
      </c>
      <c r="G15" s="6"/>
      <c r="H15" s="4"/>
    </row>
    <row r="16" spans="1:8" ht="32.5">
      <c r="A16" s="87" t="s">
        <v>30</v>
      </c>
      <c r="B16" s="88" t="s">
        <v>13</v>
      </c>
      <c r="C16" s="89" t="s">
        <v>31</v>
      </c>
      <c r="D16" s="81">
        <v>0</v>
      </c>
      <c r="E16" s="81">
        <v>-5742.91</v>
      </c>
      <c r="F16" s="82">
        <f t="shared" si="0"/>
        <v>5742.91</v>
      </c>
      <c r="G16" s="6"/>
      <c r="H16" s="4"/>
    </row>
    <row r="17" spans="1:8" ht="22">
      <c r="A17" s="87" t="s">
        <v>32</v>
      </c>
      <c r="B17" s="88" t="s">
        <v>13</v>
      </c>
      <c r="C17" s="89" t="s">
        <v>33</v>
      </c>
      <c r="D17" s="81">
        <v>8755713.3200000003</v>
      </c>
      <c r="E17" s="81">
        <v>4524689.51</v>
      </c>
      <c r="F17" s="82">
        <f t="shared" si="0"/>
        <v>4231023.8100000005</v>
      </c>
      <c r="G17" s="6"/>
      <c r="H17" s="4"/>
    </row>
    <row r="18" spans="1:8" ht="22">
      <c r="A18" s="87" t="s">
        <v>34</v>
      </c>
      <c r="B18" s="88" t="s">
        <v>13</v>
      </c>
      <c r="C18" s="89" t="s">
        <v>35</v>
      </c>
      <c r="D18" s="81">
        <v>8755713.3200000003</v>
      </c>
      <c r="E18" s="81">
        <v>4524689.51</v>
      </c>
      <c r="F18" s="82">
        <f t="shared" si="0"/>
        <v>4231023.8100000005</v>
      </c>
      <c r="G18" s="6"/>
      <c r="H18" s="4"/>
    </row>
    <row r="19" spans="1:8" ht="43">
      <c r="A19" s="87" t="s">
        <v>36</v>
      </c>
      <c r="B19" s="88" t="s">
        <v>13</v>
      </c>
      <c r="C19" s="89" t="s">
        <v>37</v>
      </c>
      <c r="D19" s="81">
        <v>3175050.36</v>
      </c>
      <c r="E19" s="81">
        <v>2054018.84</v>
      </c>
      <c r="F19" s="82">
        <f t="shared" si="0"/>
        <v>1121031.5199999998</v>
      </c>
      <c r="G19" s="6"/>
      <c r="H19" s="4"/>
    </row>
    <row r="20" spans="1:8" ht="64">
      <c r="A20" s="87" t="s">
        <v>38</v>
      </c>
      <c r="B20" s="88" t="s">
        <v>13</v>
      </c>
      <c r="C20" s="89" t="s">
        <v>39</v>
      </c>
      <c r="D20" s="81">
        <v>3175050.36</v>
      </c>
      <c r="E20" s="81">
        <v>2054018.84</v>
      </c>
      <c r="F20" s="82">
        <f t="shared" si="0"/>
        <v>1121031.5199999998</v>
      </c>
      <c r="G20" s="6"/>
      <c r="H20" s="4"/>
    </row>
    <row r="21" spans="1:8" ht="53.5">
      <c r="A21" s="87" t="s">
        <v>40</v>
      </c>
      <c r="B21" s="88" t="s">
        <v>13</v>
      </c>
      <c r="C21" s="89" t="s">
        <v>41</v>
      </c>
      <c r="D21" s="81">
        <v>22246.26</v>
      </c>
      <c r="E21" s="81">
        <v>15584.05</v>
      </c>
      <c r="F21" s="82">
        <f t="shared" si="0"/>
        <v>6662.2099999999991</v>
      </c>
      <c r="G21" s="6"/>
      <c r="H21" s="4"/>
    </row>
    <row r="22" spans="1:8" ht="74.5">
      <c r="A22" s="87" t="s">
        <v>42</v>
      </c>
      <c r="B22" s="88" t="s">
        <v>13</v>
      </c>
      <c r="C22" s="89" t="s">
        <v>43</v>
      </c>
      <c r="D22" s="81">
        <v>22246.26</v>
      </c>
      <c r="E22" s="81">
        <v>15584.05</v>
      </c>
      <c r="F22" s="82">
        <f t="shared" si="0"/>
        <v>6662.2099999999991</v>
      </c>
      <c r="G22" s="6"/>
      <c r="H22" s="4"/>
    </row>
    <row r="23" spans="1:8" ht="43">
      <c r="A23" s="87" t="s">
        <v>44</v>
      </c>
      <c r="B23" s="88" t="s">
        <v>13</v>
      </c>
      <c r="C23" s="89" t="s">
        <v>45</v>
      </c>
      <c r="D23" s="81">
        <v>6148823.8399999999</v>
      </c>
      <c r="E23" s="81">
        <v>2846331.03</v>
      </c>
      <c r="F23" s="82">
        <f t="shared" si="0"/>
        <v>3302492.81</v>
      </c>
      <c r="G23" s="6"/>
      <c r="H23" s="4"/>
    </row>
    <row r="24" spans="1:8" ht="64">
      <c r="A24" s="87" t="s">
        <v>46</v>
      </c>
      <c r="B24" s="88" t="s">
        <v>13</v>
      </c>
      <c r="C24" s="89" t="s">
        <v>47</v>
      </c>
      <c r="D24" s="81">
        <v>6148823.8399999999</v>
      </c>
      <c r="E24" s="81">
        <v>2846331.03</v>
      </c>
      <c r="F24" s="82">
        <f t="shared" si="0"/>
        <v>3302492.81</v>
      </c>
      <c r="G24" s="6"/>
      <c r="H24" s="4"/>
    </row>
    <row r="25" spans="1:8" ht="43">
      <c r="A25" s="87" t="s">
        <v>48</v>
      </c>
      <c r="B25" s="88" t="s">
        <v>13</v>
      </c>
      <c r="C25" s="89" t="s">
        <v>49</v>
      </c>
      <c r="D25" s="81">
        <v>-590407.14</v>
      </c>
      <c r="E25" s="81">
        <v>-391244.41</v>
      </c>
      <c r="F25" s="82">
        <f t="shared" si="0"/>
        <v>-199162.73000000004</v>
      </c>
      <c r="G25" s="6"/>
      <c r="H25" s="4"/>
    </row>
    <row r="26" spans="1:8" ht="64">
      <c r="A26" s="87" t="s">
        <v>50</v>
      </c>
      <c r="B26" s="88" t="s">
        <v>13</v>
      </c>
      <c r="C26" s="89" t="s">
        <v>51</v>
      </c>
      <c r="D26" s="81">
        <v>-590407.14</v>
      </c>
      <c r="E26" s="81">
        <v>-391244.41</v>
      </c>
      <c r="F26" s="82">
        <f t="shared" si="0"/>
        <v>-199162.73000000004</v>
      </c>
      <c r="G26" s="6"/>
      <c r="H26" s="4"/>
    </row>
    <row r="27" spans="1:8">
      <c r="A27" s="87" t="s">
        <v>52</v>
      </c>
      <c r="B27" s="88" t="s">
        <v>13</v>
      </c>
      <c r="C27" s="89" t="s">
        <v>53</v>
      </c>
      <c r="D27" s="81">
        <v>9746000</v>
      </c>
      <c r="E27" s="81">
        <v>4179200.56</v>
      </c>
      <c r="F27" s="82">
        <f t="shared" si="0"/>
        <v>5566799.4399999995</v>
      </c>
      <c r="G27" s="6"/>
      <c r="H27" s="4"/>
    </row>
    <row r="28" spans="1:8">
      <c r="A28" s="87" t="s">
        <v>54</v>
      </c>
      <c r="B28" s="88" t="s">
        <v>13</v>
      </c>
      <c r="C28" s="89" t="s">
        <v>55</v>
      </c>
      <c r="D28" s="81">
        <v>3700000</v>
      </c>
      <c r="E28" s="81">
        <v>1212943.19</v>
      </c>
      <c r="F28" s="82">
        <f t="shared" si="0"/>
        <v>2487056.81</v>
      </c>
      <c r="G28" s="6"/>
      <c r="H28" s="4"/>
    </row>
    <row r="29" spans="1:8">
      <c r="A29" s="87" t="s">
        <v>54</v>
      </c>
      <c r="B29" s="88" t="s">
        <v>13</v>
      </c>
      <c r="C29" s="89" t="s">
        <v>56</v>
      </c>
      <c r="D29" s="81">
        <v>3700000</v>
      </c>
      <c r="E29" s="81">
        <v>1211263.6299999999</v>
      </c>
      <c r="F29" s="82">
        <f t="shared" si="0"/>
        <v>2488736.37</v>
      </c>
      <c r="G29" s="6"/>
      <c r="H29" s="4"/>
    </row>
    <row r="30" spans="1:8" ht="22">
      <c r="A30" s="87" t="s">
        <v>57</v>
      </c>
      <c r="B30" s="88" t="s">
        <v>13</v>
      </c>
      <c r="C30" s="89" t="s">
        <v>58</v>
      </c>
      <c r="D30" s="81">
        <v>0</v>
      </c>
      <c r="E30" s="81">
        <v>1679.56</v>
      </c>
      <c r="F30" s="82">
        <f t="shared" si="0"/>
        <v>-1679.56</v>
      </c>
      <c r="G30" s="6"/>
      <c r="H30" s="4"/>
    </row>
    <row r="31" spans="1:8">
      <c r="A31" s="87" t="s">
        <v>59</v>
      </c>
      <c r="B31" s="88" t="s">
        <v>13</v>
      </c>
      <c r="C31" s="89" t="s">
        <v>60</v>
      </c>
      <c r="D31" s="81">
        <v>6021000</v>
      </c>
      <c r="E31" s="81">
        <v>2966257.37</v>
      </c>
      <c r="F31" s="82">
        <f t="shared" si="0"/>
        <v>3054742.63</v>
      </c>
      <c r="G31" s="6"/>
      <c r="H31" s="4"/>
    </row>
    <row r="32" spans="1:8">
      <c r="A32" s="87" t="s">
        <v>59</v>
      </c>
      <c r="B32" s="88" t="s">
        <v>13</v>
      </c>
      <c r="C32" s="89" t="s">
        <v>61</v>
      </c>
      <c r="D32" s="81">
        <v>6021000</v>
      </c>
      <c r="E32" s="81">
        <v>2966257.37</v>
      </c>
      <c r="F32" s="82">
        <f t="shared" si="0"/>
        <v>3054742.63</v>
      </c>
      <c r="G32" s="6"/>
      <c r="H32" s="4"/>
    </row>
    <row r="33" spans="1:8" ht="22">
      <c r="A33" s="87" t="s">
        <v>62</v>
      </c>
      <c r="B33" s="88" t="s">
        <v>13</v>
      </c>
      <c r="C33" s="89" t="s">
        <v>63</v>
      </c>
      <c r="D33" s="81">
        <v>25000</v>
      </c>
      <c r="E33" s="81">
        <v>0</v>
      </c>
      <c r="F33" s="82">
        <f t="shared" si="0"/>
        <v>25000</v>
      </c>
      <c r="G33" s="6"/>
      <c r="H33" s="4"/>
    </row>
    <row r="34" spans="1:8" ht="22">
      <c r="A34" s="87" t="s">
        <v>64</v>
      </c>
      <c r="B34" s="88" t="s">
        <v>13</v>
      </c>
      <c r="C34" s="89" t="s">
        <v>65</v>
      </c>
      <c r="D34" s="81">
        <v>25000</v>
      </c>
      <c r="E34" s="81">
        <v>0</v>
      </c>
      <c r="F34" s="82">
        <f t="shared" si="0"/>
        <v>25000</v>
      </c>
      <c r="G34" s="6"/>
      <c r="H34" s="4"/>
    </row>
    <row r="35" spans="1:8">
      <c r="A35" s="87" t="s">
        <v>66</v>
      </c>
      <c r="B35" s="88" t="s">
        <v>13</v>
      </c>
      <c r="C35" s="89" t="s">
        <v>67</v>
      </c>
      <c r="D35" s="81">
        <v>0</v>
      </c>
      <c r="E35" s="81">
        <v>0</v>
      </c>
      <c r="F35" s="82">
        <f t="shared" si="0"/>
        <v>0</v>
      </c>
      <c r="G35" s="6"/>
      <c r="H35" s="4"/>
    </row>
    <row r="36" spans="1:8">
      <c r="A36" s="87" t="s">
        <v>68</v>
      </c>
      <c r="B36" s="88" t="s">
        <v>13</v>
      </c>
      <c r="C36" s="89" t="s">
        <v>69</v>
      </c>
      <c r="D36" s="81">
        <v>0</v>
      </c>
      <c r="E36" s="81">
        <v>0</v>
      </c>
      <c r="F36" s="82">
        <f t="shared" si="0"/>
        <v>0</v>
      </c>
      <c r="G36" s="6"/>
      <c r="H36" s="4"/>
    </row>
    <row r="37" spans="1:8" ht="32.5">
      <c r="A37" s="87" t="s">
        <v>70</v>
      </c>
      <c r="B37" s="88" t="s">
        <v>13</v>
      </c>
      <c r="C37" s="89" t="s">
        <v>71</v>
      </c>
      <c r="D37" s="81">
        <v>0</v>
      </c>
      <c r="E37" s="81">
        <v>0</v>
      </c>
      <c r="F37" s="82">
        <f t="shared" si="0"/>
        <v>0</v>
      </c>
      <c r="G37" s="6"/>
      <c r="H37" s="4"/>
    </row>
    <row r="38" spans="1:8" ht="32.5">
      <c r="A38" s="87" t="s">
        <v>72</v>
      </c>
      <c r="B38" s="88" t="s">
        <v>13</v>
      </c>
      <c r="C38" s="89" t="s">
        <v>73</v>
      </c>
      <c r="D38" s="81">
        <v>0</v>
      </c>
      <c r="E38" s="81">
        <v>0</v>
      </c>
      <c r="F38" s="82">
        <f t="shared" si="0"/>
        <v>0</v>
      </c>
      <c r="G38" s="6"/>
      <c r="H38" s="4"/>
    </row>
    <row r="39" spans="1:8">
      <c r="A39" s="87" t="s">
        <v>74</v>
      </c>
      <c r="B39" s="88" t="s">
        <v>13</v>
      </c>
      <c r="C39" s="89" t="s">
        <v>75</v>
      </c>
      <c r="D39" s="81">
        <v>0</v>
      </c>
      <c r="E39" s="81">
        <v>0</v>
      </c>
      <c r="F39" s="82">
        <f t="shared" si="0"/>
        <v>0</v>
      </c>
      <c r="G39" s="6"/>
      <c r="H39" s="4"/>
    </row>
    <row r="40" spans="1:8">
      <c r="A40" s="87" t="s">
        <v>76</v>
      </c>
      <c r="B40" s="88" t="s">
        <v>13</v>
      </c>
      <c r="C40" s="89" t="s">
        <v>77</v>
      </c>
      <c r="D40" s="81">
        <v>0</v>
      </c>
      <c r="E40" s="81">
        <v>0</v>
      </c>
      <c r="F40" s="82">
        <f t="shared" si="0"/>
        <v>0</v>
      </c>
      <c r="G40" s="6"/>
      <c r="H40" s="4"/>
    </row>
    <row r="41" spans="1:8" ht="22">
      <c r="A41" s="87" t="s">
        <v>78</v>
      </c>
      <c r="B41" s="88" t="s">
        <v>13</v>
      </c>
      <c r="C41" s="89" t="s">
        <v>79</v>
      </c>
      <c r="D41" s="81">
        <v>0</v>
      </c>
      <c r="E41" s="81">
        <v>0</v>
      </c>
      <c r="F41" s="82">
        <f t="shared" si="0"/>
        <v>0</v>
      </c>
      <c r="G41" s="6"/>
      <c r="H41" s="4"/>
    </row>
    <row r="42" spans="1:8" ht="22">
      <c r="A42" s="87" t="s">
        <v>80</v>
      </c>
      <c r="B42" s="88" t="s">
        <v>13</v>
      </c>
      <c r="C42" s="89" t="s">
        <v>81</v>
      </c>
      <c r="D42" s="81">
        <v>0</v>
      </c>
      <c r="E42" s="81">
        <v>0</v>
      </c>
      <c r="F42" s="82">
        <f t="shared" si="0"/>
        <v>0</v>
      </c>
      <c r="G42" s="6"/>
      <c r="H42" s="4"/>
    </row>
    <row r="43" spans="1:8">
      <c r="A43" s="87" t="s">
        <v>82</v>
      </c>
      <c r="B43" s="88" t="s">
        <v>13</v>
      </c>
      <c r="C43" s="89" t="s">
        <v>83</v>
      </c>
      <c r="D43" s="81">
        <v>0</v>
      </c>
      <c r="E43" s="81">
        <v>0</v>
      </c>
      <c r="F43" s="82">
        <f t="shared" si="0"/>
        <v>0</v>
      </c>
      <c r="G43" s="6"/>
      <c r="H43" s="4"/>
    </row>
    <row r="44" spans="1:8" ht="22">
      <c r="A44" s="87" t="s">
        <v>84</v>
      </c>
      <c r="B44" s="88" t="s">
        <v>13</v>
      </c>
      <c r="C44" s="89" t="s">
        <v>85</v>
      </c>
      <c r="D44" s="81">
        <v>0</v>
      </c>
      <c r="E44" s="81">
        <v>0</v>
      </c>
      <c r="F44" s="82">
        <f t="shared" si="0"/>
        <v>0</v>
      </c>
      <c r="G44" s="6"/>
      <c r="H44" s="4"/>
    </row>
    <row r="45" spans="1:8" ht="22">
      <c r="A45" s="87" t="s">
        <v>86</v>
      </c>
      <c r="B45" s="88" t="s">
        <v>13</v>
      </c>
      <c r="C45" s="89" t="s">
        <v>87</v>
      </c>
      <c r="D45" s="81">
        <v>0</v>
      </c>
      <c r="E45" s="81">
        <v>0</v>
      </c>
      <c r="F45" s="82">
        <f t="shared" si="0"/>
        <v>0</v>
      </c>
      <c r="G45" s="6"/>
      <c r="H45" s="4"/>
    </row>
    <row r="46" spans="1:8">
      <c r="A46" s="87" t="s">
        <v>88</v>
      </c>
      <c r="B46" s="88" t="s">
        <v>13</v>
      </c>
      <c r="C46" s="89" t="s">
        <v>89</v>
      </c>
      <c r="D46" s="81">
        <v>908000</v>
      </c>
      <c r="E46" s="81">
        <v>733586.68</v>
      </c>
      <c r="F46" s="82">
        <f t="shared" si="0"/>
        <v>174413.31999999995</v>
      </c>
      <c r="G46" s="6"/>
      <c r="H46" s="4"/>
    </row>
    <row r="47" spans="1:8" ht="22">
      <c r="A47" s="87" t="s">
        <v>90</v>
      </c>
      <c r="B47" s="88" t="s">
        <v>13</v>
      </c>
      <c r="C47" s="89" t="s">
        <v>91</v>
      </c>
      <c r="D47" s="81">
        <v>908000</v>
      </c>
      <c r="E47" s="81">
        <v>723586.68</v>
      </c>
      <c r="F47" s="82">
        <f t="shared" si="0"/>
        <v>184413.31999999995</v>
      </c>
      <c r="G47" s="6"/>
      <c r="H47" s="4"/>
    </row>
    <row r="48" spans="1:8" ht="32.5">
      <c r="A48" s="87" t="s">
        <v>92</v>
      </c>
      <c r="B48" s="88" t="s">
        <v>13</v>
      </c>
      <c r="C48" s="89" t="s">
        <v>93</v>
      </c>
      <c r="D48" s="81">
        <v>908000</v>
      </c>
      <c r="E48" s="81">
        <v>723586.68</v>
      </c>
      <c r="F48" s="82">
        <f t="shared" si="0"/>
        <v>184413.31999999995</v>
      </c>
      <c r="G48" s="6"/>
      <c r="H48" s="4"/>
    </row>
    <row r="49" spans="1:8" ht="22">
      <c r="A49" s="87" t="s">
        <v>94</v>
      </c>
      <c r="B49" s="88" t="s">
        <v>13</v>
      </c>
      <c r="C49" s="89" t="s">
        <v>95</v>
      </c>
      <c r="D49" s="81">
        <v>0</v>
      </c>
      <c r="E49" s="81">
        <v>10000</v>
      </c>
      <c r="F49" s="82">
        <f t="shared" si="0"/>
        <v>-10000</v>
      </c>
      <c r="G49" s="6"/>
      <c r="H49" s="4"/>
    </row>
    <row r="50" spans="1:8" ht="22">
      <c r="A50" s="87" t="s">
        <v>96</v>
      </c>
      <c r="B50" s="88" t="s">
        <v>13</v>
      </c>
      <c r="C50" s="89" t="s">
        <v>97</v>
      </c>
      <c r="D50" s="81">
        <v>0</v>
      </c>
      <c r="E50" s="81">
        <v>10000</v>
      </c>
      <c r="F50" s="82">
        <f t="shared" si="0"/>
        <v>-10000</v>
      </c>
      <c r="G50" s="6"/>
      <c r="H50" s="4"/>
    </row>
    <row r="51" spans="1:8" ht="22">
      <c r="A51" s="87" t="s">
        <v>98</v>
      </c>
      <c r="B51" s="88" t="s">
        <v>13</v>
      </c>
      <c r="C51" s="89" t="s">
        <v>99</v>
      </c>
      <c r="D51" s="81">
        <v>3988000</v>
      </c>
      <c r="E51" s="81">
        <v>2418132.92</v>
      </c>
      <c r="F51" s="82">
        <f t="shared" si="0"/>
        <v>1569867.08</v>
      </c>
      <c r="G51" s="6"/>
      <c r="H51" s="4"/>
    </row>
    <row r="52" spans="1:8" ht="53.5">
      <c r="A52" s="87" t="s">
        <v>100</v>
      </c>
      <c r="B52" s="88" t="s">
        <v>13</v>
      </c>
      <c r="C52" s="89" t="s">
        <v>101</v>
      </c>
      <c r="D52" s="81">
        <v>3938000</v>
      </c>
      <c r="E52" s="81">
        <v>2378740.9</v>
      </c>
      <c r="F52" s="82">
        <f t="shared" si="0"/>
        <v>1559259.1</v>
      </c>
      <c r="G52" s="6"/>
      <c r="H52" s="4"/>
    </row>
    <row r="53" spans="1:8" ht="43">
      <c r="A53" s="87" t="s">
        <v>102</v>
      </c>
      <c r="B53" s="88" t="s">
        <v>13</v>
      </c>
      <c r="C53" s="89" t="s">
        <v>103</v>
      </c>
      <c r="D53" s="81">
        <v>3930000</v>
      </c>
      <c r="E53" s="81">
        <v>2227985.9</v>
      </c>
      <c r="F53" s="82">
        <f t="shared" si="0"/>
        <v>1702014.1</v>
      </c>
      <c r="G53" s="6"/>
      <c r="H53" s="4"/>
    </row>
    <row r="54" spans="1:8" ht="53.5">
      <c r="A54" s="87" t="s">
        <v>104</v>
      </c>
      <c r="B54" s="88" t="s">
        <v>13</v>
      </c>
      <c r="C54" s="89" t="s">
        <v>105</v>
      </c>
      <c r="D54" s="81">
        <v>2960000</v>
      </c>
      <c r="E54" s="81">
        <v>1922311.74</v>
      </c>
      <c r="F54" s="82">
        <f t="shared" si="0"/>
        <v>1037688.26</v>
      </c>
      <c r="G54" s="6"/>
      <c r="H54" s="4"/>
    </row>
    <row r="55" spans="1:8" ht="53.5">
      <c r="A55" s="87" t="s">
        <v>106</v>
      </c>
      <c r="B55" s="88" t="s">
        <v>13</v>
      </c>
      <c r="C55" s="89" t="s">
        <v>107</v>
      </c>
      <c r="D55" s="81">
        <v>970000</v>
      </c>
      <c r="E55" s="81">
        <v>305674.15999999997</v>
      </c>
      <c r="F55" s="82">
        <f t="shared" si="0"/>
        <v>664325.84000000008</v>
      </c>
      <c r="G55" s="6"/>
      <c r="H55" s="4"/>
    </row>
    <row r="56" spans="1:8" ht="53.5">
      <c r="A56" s="87" t="s">
        <v>108</v>
      </c>
      <c r="B56" s="88" t="s">
        <v>13</v>
      </c>
      <c r="C56" s="89" t="s">
        <v>109</v>
      </c>
      <c r="D56" s="81">
        <v>0</v>
      </c>
      <c r="E56" s="81">
        <v>0</v>
      </c>
      <c r="F56" s="82">
        <f t="shared" si="0"/>
        <v>0</v>
      </c>
      <c r="G56" s="6"/>
      <c r="H56" s="4"/>
    </row>
    <row r="57" spans="1:8" ht="43">
      <c r="A57" s="87" t="s">
        <v>110</v>
      </c>
      <c r="B57" s="88" t="s">
        <v>13</v>
      </c>
      <c r="C57" s="89" t="s">
        <v>111</v>
      </c>
      <c r="D57" s="81">
        <v>0</v>
      </c>
      <c r="E57" s="81">
        <v>0</v>
      </c>
      <c r="F57" s="82">
        <f t="shared" si="0"/>
        <v>0</v>
      </c>
      <c r="G57" s="6"/>
      <c r="H57" s="4"/>
    </row>
    <row r="58" spans="1:8" ht="53.5">
      <c r="A58" s="87" t="s">
        <v>112</v>
      </c>
      <c r="B58" s="88" t="s">
        <v>13</v>
      </c>
      <c r="C58" s="89" t="s">
        <v>113</v>
      </c>
      <c r="D58" s="81">
        <v>8000</v>
      </c>
      <c r="E58" s="81">
        <v>150755</v>
      </c>
      <c r="F58" s="82">
        <f t="shared" si="0"/>
        <v>-142755</v>
      </c>
      <c r="G58" s="6"/>
      <c r="H58" s="4"/>
    </row>
    <row r="59" spans="1:8" ht="43">
      <c r="A59" s="87" t="s">
        <v>114</v>
      </c>
      <c r="B59" s="88" t="s">
        <v>13</v>
      </c>
      <c r="C59" s="89" t="s">
        <v>115</v>
      </c>
      <c r="D59" s="81">
        <v>8000</v>
      </c>
      <c r="E59" s="81">
        <v>150755</v>
      </c>
      <c r="F59" s="82">
        <f t="shared" si="0"/>
        <v>-142755</v>
      </c>
      <c r="G59" s="6"/>
      <c r="H59" s="4"/>
    </row>
    <row r="60" spans="1:8" ht="43">
      <c r="A60" s="87" t="s">
        <v>116</v>
      </c>
      <c r="B60" s="88" t="s">
        <v>13</v>
      </c>
      <c r="C60" s="89" t="s">
        <v>117</v>
      </c>
      <c r="D60" s="81">
        <v>0</v>
      </c>
      <c r="E60" s="81">
        <v>0</v>
      </c>
      <c r="F60" s="82">
        <f t="shared" si="0"/>
        <v>0</v>
      </c>
      <c r="G60" s="6"/>
      <c r="H60" s="4"/>
    </row>
    <row r="61" spans="1:8" ht="43">
      <c r="A61" s="87" t="s">
        <v>118</v>
      </c>
      <c r="B61" s="88" t="s">
        <v>13</v>
      </c>
      <c r="C61" s="89" t="s">
        <v>119</v>
      </c>
      <c r="D61" s="81">
        <v>0</v>
      </c>
      <c r="E61" s="81">
        <v>0</v>
      </c>
      <c r="F61" s="82">
        <f t="shared" si="0"/>
        <v>0</v>
      </c>
      <c r="G61" s="6"/>
      <c r="H61" s="4"/>
    </row>
    <row r="62" spans="1:8" ht="53.5">
      <c r="A62" s="87" t="s">
        <v>120</v>
      </c>
      <c r="B62" s="88" t="s">
        <v>13</v>
      </c>
      <c r="C62" s="89" t="s">
        <v>121</v>
      </c>
      <c r="D62" s="81">
        <v>50000</v>
      </c>
      <c r="E62" s="81">
        <v>39392.019999999997</v>
      </c>
      <c r="F62" s="82">
        <f t="shared" si="0"/>
        <v>10607.980000000003</v>
      </c>
      <c r="G62" s="6"/>
      <c r="H62" s="4"/>
    </row>
    <row r="63" spans="1:8" ht="53.5">
      <c r="A63" s="87" t="s">
        <v>122</v>
      </c>
      <c r="B63" s="88" t="s">
        <v>13</v>
      </c>
      <c r="C63" s="89" t="s">
        <v>123</v>
      </c>
      <c r="D63" s="81">
        <v>50000</v>
      </c>
      <c r="E63" s="81">
        <v>39392.019999999997</v>
      </c>
      <c r="F63" s="82">
        <f t="shared" si="0"/>
        <v>10607.980000000003</v>
      </c>
      <c r="G63" s="6"/>
      <c r="H63" s="4"/>
    </row>
    <row r="64" spans="1:8" ht="53.5">
      <c r="A64" s="87" t="s">
        <v>124</v>
      </c>
      <c r="B64" s="88" t="s">
        <v>13</v>
      </c>
      <c r="C64" s="89" t="s">
        <v>125</v>
      </c>
      <c r="D64" s="81">
        <v>50000</v>
      </c>
      <c r="E64" s="81">
        <v>39392.019999999997</v>
      </c>
      <c r="F64" s="82">
        <f t="shared" si="0"/>
        <v>10607.980000000003</v>
      </c>
      <c r="G64" s="6"/>
      <c r="H64" s="4"/>
    </row>
    <row r="65" spans="1:8" ht="53.5">
      <c r="A65" s="87" t="s">
        <v>126</v>
      </c>
      <c r="B65" s="88" t="s">
        <v>13</v>
      </c>
      <c r="C65" s="89" t="s">
        <v>127</v>
      </c>
      <c r="D65" s="81">
        <v>0</v>
      </c>
      <c r="E65" s="81">
        <v>0</v>
      </c>
      <c r="F65" s="82">
        <f t="shared" si="0"/>
        <v>0</v>
      </c>
      <c r="G65" s="6"/>
      <c r="H65" s="4"/>
    </row>
    <row r="66" spans="1:8" ht="53.5">
      <c r="A66" s="87" t="s">
        <v>128</v>
      </c>
      <c r="B66" s="88" t="s">
        <v>13</v>
      </c>
      <c r="C66" s="89" t="s">
        <v>129</v>
      </c>
      <c r="D66" s="81">
        <v>0</v>
      </c>
      <c r="E66" s="81">
        <v>0</v>
      </c>
      <c r="F66" s="82">
        <f t="shared" si="0"/>
        <v>0</v>
      </c>
      <c r="G66" s="6"/>
      <c r="H66" s="4"/>
    </row>
    <row r="67" spans="1:8">
      <c r="A67" s="87" t="s">
        <v>130</v>
      </c>
      <c r="B67" s="88" t="s">
        <v>13</v>
      </c>
      <c r="C67" s="89" t="s">
        <v>131</v>
      </c>
      <c r="D67" s="81">
        <v>440000</v>
      </c>
      <c r="E67" s="81">
        <v>1456278.55</v>
      </c>
      <c r="F67" s="82">
        <f t="shared" si="0"/>
        <v>-1016278.55</v>
      </c>
      <c r="G67" s="6"/>
      <c r="H67" s="4"/>
    </row>
    <row r="68" spans="1:8">
      <c r="A68" s="87" t="s">
        <v>132</v>
      </c>
      <c r="B68" s="88" t="s">
        <v>13</v>
      </c>
      <c r="C68" s="89" t="s">
        <v>133</v>
      </c>
      <c r="D68" s="81">
        <v>440000</v>
      </c>
      <c r="E68" s="81">
        <v>1456278.55</v>
      </c>
      <c r="F68" s="82">
        <f t="shared" si="0"/>
        <v>-1016278.55</v>
      </c>
      <c r="G68" s="6"/>
      <c r="H68" s="4"/>
    </row>
    <row r="69" spans="1:8" ht="22">
      <c r="A69" s="87" t="s">
        <v>134</v>
      </c>
      <c r="B69" s="88" t="s">
        <v>13</v>
      </c>
      <c r="C69" s="89" t="s">
        <v>135</v>
      </c>
      <c r="D69" s="81">
        <v>0</v>
      </c>
      <c r="E69" s="81">
        <v>390839.68</v>
      </c>
      <c r="F69" s="82">
        <f t="shared" si="0"/>
        <v>-390839.68</v>
      </c>
      <c r="G69" s="6"/>
      <c r="H69" s="4"/>
    </row>
    <row r="70" spans="1:8">
      <c r="A70" s="87" t="s">
        <v>136</v>
      </c>
      <c r="B70" s="88" t="s">
        <v>13</v>
      </c>
      <c r="C70" s="89" t="s">
        <v>137</v>
      </c>
      <c r="D70" s="81">
        <v>440000</v>
      </c>
      <c r="E70" s="81">
        <v>318631.90999999997</v>
      </c>
      <c r="F70" s="82">
        <f t="shared" si="0"/>
        <v>121368.09000000003</v>
      </c>
      <c r="G70" s="6"/>
      <c r="H70" s="4"/>
    </row>
    <row r="71" spans="1:8">
      <c r="A71" s="87" t="s">
        <v>138</v>
      </c>
      <c r="B71" s="88" t="s">
        <v>13</v>
      </c>
      <c r="C71" s="89" t="s">
        <v>139</v>
      </c>
      <c r="D71" s="81">
        <v>440000</v>
      </c>
      <c r="E71" s="81">
        <v>318007.12</v>
      </c>
      <c r="F71" s="82">
        <f t="shared" si="0"/>
        <v>121992.88</v>
      </c>
      <c r="G71" s="6"/>
      <c r="H71" s="4"/>
    </row>
    <row r="72" spans="1:8">
      <c r="A72" s="87" t="s">
        <v>140</v>
      </c>
      <c r="B72" s="88" t="s">
        <v>13</v>
      </c>
      <c r="C72" s="89" t="s">
        <v>141</v>
      </c>
      <c r="D72" s="81">
        <v>0</v>
      </c>
      <c r="E72" s="81">
        <v>624.79</v>
      </c>
      <c r="F72" s="82">
        <f t="shared" si="0"/>
        <v>-624.79</v>
      </c>
      <c r="G72" s="6"/>
      <c r="H72" s="4"/>
    </row>
    <row r="73" spans="1:8" ht="22">
      <c r="A73" s="87" t="s">
        <v>142</v>
      </c>
      <c r="B73" s="88" t="s">
        <v>13</v>
      </c>
      <c r="C73" s="89" t="s">
        <v>143</v>
      </c>
      <c r="D73" s="81">
        <v>0</v>
      </c>
      <c r="E73" s="81">
        <v>746806.96</v>
      </c>
      <c r="F73" s="82">
        <f t="shared" ref="F73:F136" si="1">D73-E73</f>
        <v>-746806.96</v>
      </c>
      <c r="G73" s="6"/>
      <c r="H73" s="4"/>
    </row>
    <row r="74" spans="1:8" ht="22">
      <c r="A74" s="87" t="s">
        <v>144</v>
      </c>
      <c r="B74" s="88" t="s">
        <v>13</v>
      </c>
      <c r="C74" s="89" t="s">
        <v>145</v>
      </c>
      <c r="D74" s="81">
        <v>2000000</v>
      </c>
      <c r="E74" s="81">
        <v>1880329.87</v>
      </c>
      <c r="F74" s="82">
        <f t="shared" si="1"/>
        <v>119670.12999999989</v>
      </c>
      <c r="G74" s="6"/>
      <c r="H74" s="4"/>
    </row>
    <row r="75" spans="1:8" ht="53.5">
      <c r="A75" s="87" t="s">
        <v>146</v>
      </c>
      <c r="B75" s="88" t="s">
        <v>13</v>
      </c>
      <c r="C75" s="89" t="s">
        <v>147</v>
      </c>
      <c r="D75" s="81">
        <v>1000000</v>
      </c>
      <c r="E75" s="81">
        <v>498810</v>
      </c>
      <c r="F75" s="82">
        <f t="shared" si="1"/>
        <v>501190</v>
      </c>
      <c r="G75" s="6"/>
      <c r="H75" s="4"/>
    </row>
    <row r="76" spans="1:8" ht="64">
      <c r="A76" s="87" t="s">
        <v>148</v>
      </c>
      <c r="B76" s="88" t="s">
        <v>13</v>
      </c>
      <c r="C76" s="89" t="s">
        <v>149</v>
      </c>
      <c r="D76" s="81">
        <v>1000000</v>
      </c>
      <c r="E76" s="81">
        <v>498810</v>
      </c>
      <c r="F76" s="82">
        <f t="shared" si="1"/>
        <v>501190</v>
      </c>
      <c r="G76" s="6"/>
      <c r="H76" s="4"/>
    </row>
    <row r="77" spans="1:8" ht="53.5">
      <c r="A77" s="87" t="s">
        <v>150</v>
      </c>
      <c r="B77" s="88" t="s">
        <v>13</v>
      </c>
      <c r="C77" s="89" t="s">
        <v>151</v>
      </c>
      <c r="D77" s="81">
        <v>1000000</v>
      </c>
      <c r="E77" s="81">
        <v>498810</v>
      </c>
      <c r="F77" s="82">
        <f t="shared" si="1"/>
        <v>501190</v>
      </c>
      <c r="G77" s="6"/>
      <c r="H77" s="4"/>
    </row>
    <row r="78" spans="1:8" ht="64">
      <c r="A78" s="87" t="s">
        <v>152</v>
      </c>
      <c r="B78" s="88" t="s">
        <v>13</v>
      </c>
      <c r="C78" s="89" t="s">
        <v>153</v>
      </c>
      <c r="D78" s="81">
        <v>0</v>
      </c>
      <c r="E78" s="81">
        <v>0</v>
      </c>
      <c r="F78" s="82">
        <f t="shared" si="1"/>
        <v>0</v>
      </c>
      <c r="G78" s="6"/>
      <c r="H78" s="4"/>
    </row>
    <row r="79" spans="1:8" ht="53.5">
      <c r="A79" s="87" t="s">
        <v>154</v>
      </c>
      <c r="B79" s="88" t="s">
        <v>13</v>
      </c>
      <c r="C79" s="89" t="s">
        <v>155</v>
      </c>
      <c r="D79" s="81">
        <v>0</v>
      </c>
      <c r="E79" s="81">
        <v>0</v>
      </c>
      <c r="F79" s="82">
        <f t="shared" si="1"/>
        <v>0</v>
      </c>
      <c r="G79" s="6"/>
      <c r="H79" s="4"/>
    </row>
    <row r="80" spans="1:8" ht="22">
      <c r="A80" s="87" t="s">
        <v>156</v>
      </c>
      <c r="B80" s="88" t="s">
        <v>13</v>
      </c>
      <c r="C80" s="89" t="s">
        <v>157</v>
      </c>
      <c r="D80" s="81">
        <v>1000000</v>
      </c>
      <c r="E80" s="81">
        <v>1381519.87</v>
      </c>
      <c r="F80" s="82">
        <f t="shared" si="1"/>
        <v>-381519.87000000011</v>
      </c>
      <c r="G80" s="6"/>
      <c r="H80" s="4"/>
    </row>
    <row r="81" spans="1:8" ht="22">
      <c r="A81" s="87" t="s">
        <v>158</v>
      </c>
      <c r="B81" s="88" t="s">
        <v>13</v>
      </c>
      <c r="C81" s="89" t="s">
        <v>159</v>
      </c>
      <c r="D81" s="81">
        <v>1000000</v>
      </c>
      <c r="E81" s="81">
        <v>1381519.87</v>
      </c>
      <c r="F81" s="82">
        <f t="shared" si="1"/>
        <v>-381519.87000000011</v>
      </c>
      <c r="G81" s="6"/>
      <c r="H81" s="4"/>
    </row>
    <row r="82" spans="1:8" ht="32.5">
      <c r="A82" s="87" t="s">
        <v>160</v>
      </c>
      <c r="B82" s="88" t="s">
        <v>13</v>
      </c>
      <c r="C82" s="89" t="s">
        <v>161</v>
      </c>
      <c r="D82" s="81">
        <v>900000</v>
      </c>
      <c r="E82" s="81">
        <v>1362356.15</v>
      </c>
      <c r="F82" s="82">
        <f t="shared" si="1"/>
        <v>-462356.14999999991</v>
      </c>
      <c r="G82" s="6"/>
      <c r="H82" s="4"/>
    </row>
    <row r="83" spans="1:8" ht="32.5">
      <c r="A83" s="87" t="s">
        <v>162</v>
      </c>
      <c r="B83" s="88" t="s">
        <v>13</v>
      </c>
      <c r="C83" s="89" t="s">
        <v>163</v>
      </c>
      <c r="D83" s="81">
        <v>100000</v>
      </c>
      <c r="E83" s="81">
        <v>19163.72</v>
      </c>
      <c r="F83" s="82">
        <f t="shared" si="1"/>
        <v>80836.28</v>
      </c>
      <c r="G83" s="6"/>
      <c r="H83" s="4"/>
    </row>
    <row r="84" spans="1:8" ht="32.5">
      <c r="A84" s="87" t="s">
        <v>164</v>
      </c>
      <c r="B84" s="88" t="s">
        <v>13</v>
      </c>
      <c r="C84" s="89" t="s">
        <v>165</v>
      </c>
      <c r="D84" s="81">
        <v>0</v>
      </c>
      <c r="E84" s="81">
        <v>0</v>
      </c>
      <c r="F84" s="82">
        <f t="shared" si="1"/>
        <v>0</v>
      </c>
      <c r="G84" s="6"/>
      <c r="H84" s="4"/>
    </row>
    <row r="85" spans="1:8" ht="32.5">
      <c r="A85" s="87" t="s">
        <v>166</v>
      </c>
      <c r="B85" s="88" t="s">
        <v>13</v>
      </c>
      <c r="C85" s="89" t="s">
        <v>167</v>
      </c>
      <c r="D85" s="81">
        <v>0</v>
      </c>
      <c r="E85" s="81">
        <v>0</v>
      </c>
      <c r="F85" s="82">
        <f t="shared" si="1"/>
        <v>0</v>
      </c>
      <c r="G85" s="6"/>
      <c r="H85" s="4"/>
    </row>
    <row r="86" spans="1:8" ht="32.5">
      <c r="A86" s="87" t="s">
        <v>168</v>
      </c>
      <c r="B86" s="88" t="s">
        <v>13</v>
      </c>
      <c r="C86" s="89" t="s">
        <v>169</v>
      </c>
      <c r="D86" s="81">
        <v>0</v>
      </c>
      <c r="E86" s="81">
        <v>0</v>
      </c>
      <c r="F86" s="82">
        <f t="shared" si="1"/>
        <v>0</v>
      </c>
      <c r="G86" s="6"/>
      <c r="H86" s="4"/>
    </row>
    <row r="87" spans="1:8">
      <c r="A87" s="87" t="s">
        <v>170</v>
      </c>
      <c r="B87" s="88" t="s">
        <v>13</v>
      </c>
      <c r="C87" s="89" t="s">
        <v>171</v>
      </c>
      <c r="D87" s="81">
        <v>1136100</v>
      </c>
      <c r="E87" s="81">
        <v>468712.56</v>
      </c>
      <c r="F87" s="82">
        <f t="shared" si="1"/>
        <v>667387.43999999994</v>
      </c>
      <c r="G87" s="6"/>
      <c r="H87" s="4"/>
    </row>
    <row r="88" spans="1:8" ht="22">
      <c r="A88" s="87" t="s">
        <v>172</v>
      </c>
      <c r="B88" s="88" t="s">
        <v>13</v>
      </c>
      <c r="C88" s="89" t="s">
        <v>173</v>
      </c>
      <c r="D88" s="81">
        <v>25000</v>
      </c>
      <c r="E88" s="81">
        <v>6244</v>
      </c>
      <c r="F88" s="82">
        <f t="shared" si="1"/>
        <v>18756</v>
      </c>
      <c r="G88" s="6"/>
      <c r="H88" s="4"/>
    </row>
    <row r="89" spans="1:8" ht="43">
      <c r="A89" s="87" t="s">
        <v>174</v>
      </c>
      <c r="B89" s="88" t="s">
        <v>13</v>
      </c>
      <c r="C89" s="89" t="s">
        <v>175</v>
      </c>
      <c r="D89" s="81">
        <v>23000</v>
      </c>
      <c r="E89" s="81">
        <v>6244</v>
      </c>
      <c r="F89" s="82">
        <f t="shared" si="1"/>
        <v>16756</v>
      </c>
      <c r="G89" s="6"/>
      <c r="H89" s="4"/>
    </row>
    <row r="90" spans="1:8" ht="32.5">
      <c r="A90" s="87" t="s">
        <v>176</v>
      </c>
      <c r="B90" s="88" t="s">
        <v>13</v>
      </c>
      <c r="C90" s="89" t="s">
        <v>177</v>
      </c>
      <c r="D90" s="81">
        <v>2000</v>
      </c>
      <c r="E90" s="81">
        <v>0</v>
      </c>
      <c r="F90" s="82">
        <f t="shared" si="1"/>
        <v>2000</v>
      </c>
      <c r="G90" s="6"/>
      <c r="H90" s="4"/>
    </row>
    <row r="91" spans="1:8" ht="43">
      <c r="A91" s="87" t="s">
        <v>178</v>
      </c>
      <c r="B91" s="88" t="s">
        <v>13</v>
      </c>
      <c r="C91" s="89" t="s">
        <v>179</v>
      </c>
      <c r="D91" s="81">
        <v>200000</v>
      </c>
      <c r="E91" s="81">
        <v>142711.44</v>
      </c>
      <c r="F91" s="82">
        <f t="shared" si="1"/>
        <v>57288.56</v>
      </c>
      <c r="G91" s="6"/>
      <c r="H91" s="4"/>
    </row>
    <row r="92" spans="1:8" ht="32.5">
      <c r="A92" s="87" t="s">
        <v>180</v>
      </c>
      <c r="B92" s="88" t="s">
        <v>13</v>
      </c>
      <c r="C92" s="89" t="s">
        <v>181</v>
      </c>
      <c r="D92" s="81">
        <v>200000</v>
      </c>
      <c r="E92" s="81">
        <v>142711.44</v>
      </c>
      <c r="F92" s="82">
        <f t="shared" si="1"/>
        <v>57288.56</v>
      </c>
      <c r="G92" s="6"/>
      <c r="H92" s="4"/>
    </row>
    <row r="93" spans="1:8" ht="32.5">
      <c r="A93" s="87" t="s">
        <v>182</v>
      </c>
      <c r="B93" s="88" t="s">
        <v>13</v>
      </c>
      <c r="C93" s="89" t="s">
        <v>183</v>
      </c>
      <c r="D93" s="81">
        <v>14000</v>
      </c>
      <c r="E93" s="81">
        <v>1012</v>
      </c>
      <c r="F93" s="82">
        <f t="shared" si="1"/>
        <v>12988</v>
      </c>
      <c r="G93" s="6"/>
      <c r="H93" s="4"/>
    </row>
    <row r="94" spans="1:8" ht="32.5">
      <c r="A94" s="87" t="s">
        <v>184</v>
      </c>
      <c r="B94" s="88" t="s">
        <v>13</v>
      </c>
      <c r="C94" s="89" t="s">
        <v>185</v>
      </c>
      <c r="D94" s="81">
        <v>14000</v>
      </c>
      <c r="E94" s="81">
        <v>1012</v>
      </c>
      <c r="F94" s="82">
        <f t="shared" si="1"/>
        <v>12988</v>
      </c>
      <c r="G94" s="6"/>
      <c r="H94" s="4"/>
    </row>
    <row r="95" spans="1:8" ht="64">
      <c r="A95" s="87" t="s">
        <v>186</v>
      </c>
      <c r="B95" s="88" t="s">
        <v>13</v>
      </c>
      <c r="C95" s="89" t="s">
        <v>187</v>
      </c>
      <c r="D95" s="81">
        <v>40000</v>
      </c>
      <c r="E95" s="81">
        <v>0</v>
      </c>
      <c r="F95" s="82">
        <f t="shared" si="1"/>
        <v>40000</v>
      </c>
      <c r="G95" s="6"/>
      <c r="H95" s="4"/>
    </row>
    <row r="96" spans="1:8" ht="22">
      <c r="A96" s="87" t="s">
        <v>188</v>
      </c>
      <c r="B96" s="88" t="s">
        <v>13</v>
      </c>
      <c r="C96" s="89" t="s">
        <v>189</v>
      </c>
      <c r="D96" s="81">
        <v>40000</v>
      </c>
      <c r="E96" s="81">
        <v>0</v>
      </c>
      <c r="F96" s="82">
        <f t="shared" si="1"/>
        <v>40000</v>
      </c>
      <c r="G96" s="6"/>
      <c r="H96" s="4"/>
    </row>
    <row r="97" spans="1:8" ht="32.5">
      <c r="A97" s="87" t="s">
        <v>190</v>
      </c>
      <c r="B97" s="88" t="s">
        <v>13</v>
      </c>
      <c r="C97" s="89" t="s">
        <v>191</v>
      </c>
      <c r="D97" s="81">
        <v>71300</v>
      </c>
      <c r="E97" s="81">
        <v>81700</v>
      </c>
      <c r="F97" s="82">
        <f t="shared" si="1"/>
        <v>-10400</v>
      </c>
      <c r="G97" s="6"/>
      <c r="H97" s="4"/>
    </row>
    <row r="98" spans="1:8" ht="32.5">
      <c r="A98" s="87" t="s">
        <v>192</v>
      </c>
      <c r="B98" s="88" t="s">
        <v>13</v>
      </c>
      <c r="C98" s="89" t="s">
        <v>193</v>
      </c>
      <c r="D98" s="81">
        <v>5100</v>
      </c>
      <c r="E98" s="81">
        <v>0</v>
      </c>
      <c r="F98" s="82">
        <f t="shared" si="1"/>
        <v>5100</v>
      </c>
      <c r="G98" s="6"/>
      <c r="H98" s="4"/>
    </row>
    <row r="99" spans="1:8" ht="43">
      <c r="A99" s="87" t="s">
        <v>194</v>
      </c>
      <c r="B99" s="88" t="s">
        <v>13</v>
      </c>
      <c r="C99" s="89" t="s">
        <v>195</v>
      </c>
      <c r="D99" s="81">
        <v>5100</v>
      </c>
      <c r="E99" s="81">
        <v>0</v>
      </c>
      <c r="F99" s="82">
        <f t="shared" si="1"/>
        <v>5100</v>
      </c>
      <c r="G99" s="6"/>
      <c r="H99" s="4"/>
    </row>
    <row r="100" spans="1:8" ht="43">
      <c r="A100" s="87" t="s">
        <v>196</v>
      </c>
      <c r="B100" s="88" t="s">
        <v>13</v>
      </c>
      <c r="C100" s="89" t="s">
        <v>197</v>
      </c>
      <c r="D100" s="81">
        <v>0</v>
      </c>
      <c r="E100" s="81">
        <v>0</v>
      </c>
      <c r="F100" s="82">
        <f t="shared" si="1"/>
        <v>0</v>
      </c>
      <c r="G100" s="6"/>
      <c r="H100" s="4"/>
    </row>
    <row r="101" spans="1:8" ht="43">
      <c r="A101" s="87" t="s">
        <v>198</v>
      </c>
      <c r="B101" s="88" t="s">
        <v>13</v>
      </c>
      <c r="C101" s="89" t="s">
        <v>199</v>
      </c>
      <c r="D101" s="81">
        <v>54500</v>
      </c>
      <c r="E101" s="81">
        <v>7020</v>
      </c>
      <c r="F101" s="82">
        <f t="shared" si="1"/>
        <v>47480</v>
      </c>
      <c r="G101" s="6"/>
      <c r="H101" s="4"/>
    </row>
    <row r="102" spans="1:8" ht="22">
      <c r="A102" s="87" t="s">
        <v>200</v>
      </c>
      <c r="B102" s="88" t="s">
        <v>13</v>
      </c>
      <c r="C102" s="89" t="s">
        <v>201</v>
      </c>
      <c r="D102" s="81">
        <v>726200</v>
      </c>
      <c r="E102" s="81">
        <v>230025.12</v>
      </c>
      <c r="F102" s="82">
        <f t="shared" si="1"/>
        <v>496174.88</v>
      </c>
      <c r="G102" s="6"/>
      <c r="H102" s="4"/>
    </row>
    <row r="103" spans="1:8" ht="22">
      <c r="A103" s="87" t="s">
        <v>202</v>
      </c>
      <c r="B103" s="88" t="s">
        <v>13</v>
      </c>
      <c r="C103" s="89" t="s">
        <v>203</v>
      </c>
      <c r="D103" s="81">
        <v>726200</v>
      </c>
      <c r="E103" s="81">
        <v>230025.12</v>
      </c>
      <c r="F103" s="82">
        <f t="shared" si="1"/>
        <v>496174.88</v>
      </c>
      <c r="G103" s="6"/>
      <c r="H103" s="4"/>
    </row>
    <row r="104" spans="1:8" ht="22">
      <c r="A104" s="87" t="s">
        <v>204</v>
      </c>
      <c r="B104" s="88" t="s">
        <v>13</v>
      </c>
      <c r="C104" s="89" t="s">
        <v>205</v>
      </c>
      <c r="D104" s="81">
        <v>0</v>
      </c>
      <c r="E104" s="81">
        <v>0</v>
      </c>
      <c r="F104" s="82">
        <f t="shared" si="1"/>
        <v>0</v>
      </c>
      <c r="G104" s="6"/>
      <c r="H104" s="4"/>
    </row>
    <row r="105" spans="1:8" ht="22">
      <c r="A105" s="87" t="s">
        <v>206</v>
      </c>
      <c r="B105" s="88" t="s">
        <v>13</v>
      </c>
      <c r="C105" s="89" t="s">
        <v>207</v>
      </c>
      <c r="D105" s="81">
        <v>0</v>
      </c>
      <c r="E105" s="81">
        <v>0</v>
      </c>
      <c r="F105" s="82">
        <f t="shared" si="1"/>
        <v>0</v>
      </c>
      <c r="G105" s="6"/>
      <c r="H105" s="4"/>
    </row>
    <row r="106" spans="1:8">
      <c r="A106" s="87" t="s">
        <v>208</v>
      </c>
      <c r="B106" s="88" t="s">
        <v>13</v>
      </c>
      <c r="C106" s="89" t="s">
        <v>209</v>
      </c>
      <c r="D106" s="81">
        <v>0</v>
      </c>
      <c r="E106" s="81">
        <v>0</v>
      </c>
      <c r="F106" s="82">
        <f t="shared" si="1"/>
        <v>0</v>
      </c>
      <c r="G106" s="6"/>
      <c r="H106" s="4"/>
    </row>
    <row r="107" spans="1:8">
      <c r="A107" s="87" t="s">
        <v>210</v>
      </c>
      <c r="B107" s="88" t="s">
        <v>13</v>
      </c>
      <c r="C107" s="89" t="s">
        <v>211</v>
      </c>
      <c r="D107" s="81">
        <v>0</v>
      </c>
      <c r="E107" s="81">
        <v>0</v>
      </c>
      <c r="F107" s="82">
        <f t="shared" si="1"/>
        <v>0</v>
      </c>
      <c r="G107" s="6"/>
      <c r="H107" s="4"/>
    </row>
    <row r="108" spans="1:8" ht="22">
      <c r="A108" s="87" t="s">
        <v>212</v>
      </c>
      <c r="B108" s="88" t="s">
        <v>13</v>
      </c>
      <c r="C108" s="89" t="s">
        <v>213</v>
      </c>
      <c r="D108" s="81">
        <v>0</v>
      </c>
      <c r="E108" s="81">
        <v>0</v>
      </c>
      <c r="F108" s="82">
        <f t="shared" si="1"/>
        <v>0</v>
      </c>
      <c r="G108" s="6"/>
      <c r="H108" s="4"/>
    </row>
    <row r="109" spans="1:8">
      <c r="A109" s="87" t="s">
        <v>214</v>
      </c>
      <c r="B109" s="88" t="s">
        <v>13</v>
      </c>
      <c r="C109" s="89" t="s">
        <v>215</v>
      </c>
      <c r="D109" s="81">
        <v>275334297.06</v>
      </c>
      <c r="E109" s="81">
        <v>129059159.70999999</v>
      </c>
      <c r="F109" s="82">
        <f t="shared" si="1"/>
        <v>146275137.35000002</v>
      </c>
      <c r="G109" s="6"/>
      <c r="H109" s="4"/>
    </row>
    <row r="110" spans="1:8" ht="22">
      <c r="A110" s="87" t="s">
        <v>216</v>
      </c>
      <c r="B110" s="88" t="s">
        <v>13</v>
      </c>
      <c r="C110" s="89" t="s">
        <v>217</v>
      </c>
      <c r="D110" s="81">
        <v>275351113.22000003</v>
      </c>
      <c r="E110" s="81">
        <v>129075975.87</v>
      </c>
      <c r="F110" s="82">
        <f t="shared" si="1"/>
        <v>146275137.35000002</v>
      </c>
      <c r="G110" s="6"/>
      <c r="H110" s="4"/>
    </row>
    <row r="111" spans="1:8">
      <c r="A111" s="87" t="s">
        <v>218</v>
      </c>
      <c r="B111" s="88" t="s">
        <v>13</v>
      </c>
      <c r="C111" s="89" t="s">
        <v>219</v>
      </c>
      <c r="D111" s="81">
        <v>87115500</v>
      </c>
      <c r="E111" s="81">
        <v>41381000</v>
      </c>
      <c r="F111" s="82">
        <f t="shared" si="1"/>
        <v>45734500</v>
      </c>
      <c r="G111" s="6"/>
      <c r="H111" s="4"/>
    </row>
    <row r="112" spans="1:8">
      <c r="A112" s="87" t="s">
        <v>220</v>
      </c>
      <c r="B112" s="88" t="s">
        <v>13</v>
      </c>
      <c r="C112" s="89" t="s">
        <v>221</v>
      </c>
      <c r="D112" s="81">
        <v>87115500</v>
      </c>
      <c r="E112" s="81">
        <v>41381000</v>
      </c>
      <c r="F112" s="82">
        <f t="shared" si="1"/>
        <v>45734500</v>
      </c>
      <c r="G112" s="6"/>
      <c r="H112" s="4"/>
    </row>
    <row r="113" spans="1:8" ht="22">
      <c r="A113" s="87" t="s">
        <v>222</v>
      </c>
      <c r="B113" s="88" t="s">
        <v>13</v>
      </c>
      <c r="C113" s="89" t="s">
        <v>223</v>
      </c>
      <c r="D113" s="81">
        <v>87115500</v>
      </c>
      <c r="E113" s="81">
        <v>41381000</v>
      </c>
      <c r="F113" s="82">
        <f t="shared" si="1"/>
        <v>45734500</v>
      </c>
      <c r="G113" s="6"/>
      <c r="H113" s="4"/>
    </row>
    <row r="114" spans="1:8" ht="22">
      <c r="A114" s="87" t="s">
        <v>224</v>
      </c>
      <c r="B114" s="88" t="s">
        <v>13</v>
      </c>
      <c r="C114" s="89" t="s">
        <v>225</v>
      </c>
      <c r="D114" s="81">
        <v>0</v>
      </c>
      <c r="E114" s="81">
        <v>0</v>
      </c>
      <c r="F114" s="82">
        <f t="shared" si="1"/>
        <v>0</v>
      </c>
      <c r="G114" s="6"/>
      <c r="H114" s="4"/>
    </row>
    <row r="115" spans="1:8" ht="22">
      <c r="A115" s="87" t="s">
        <v>226</v>
      </c>
      <c r="B115" s="88" t="s">
        <v>13</v>
      </c>
      <c r="C115" s="89" t="s">
        <v>227</v>
      </c>
      <c r="D115" s="81">
        <v>0</v>
      </c>
      <c r="E115" s="81">
        <v>0</v>
      </c>
      <c r="F115" s="82">
        <f t="shared" si="1"/>
        <v>0</v>
      </c>
      <c r="G115" s="6"/>
      <c r="H115" s="4"/>
    </row>
    <row r="116" spans="1:8" ht="22">
      <c r="A116" s="87" t="s">
        <v>228</v>
      </c>
      <c r="B116" s="88" t="s">
        <v>13</v>
      </c>
      <c r="C116" s="89" t="s">
        <v>229</v>
      </c>
      <c r="D116" s="81">
        <v>18461913.219999999</v>
      </c>
      <c r="E116" s="81">
        <v>4668638.67</v>
      </c>
      <c r="F116" s="82">
        <f t="shared" si="1"/>
        <v>13793274.549999999</v>
      </c>
      <c r="G116" s="6"/>
      <c r="H116" s="4"/>
    </row>
    <row r="117" spans="1:8" ht="32.5">
      <c r="A117" s="87" t="s">
        <v>230</v>
      </c>
      <c r="B117" s="88" t="s">
        <v>13</v>
      </c>
      <c r="C117" s="89" t="s">
        <v>231</v>
      </c>
      <c r="D117" s="81">
        <v>1200000</v>
      </c>
      <c r="E117" s="81">
        <v>0</v>
      </c>
      <c r="F117" s="82">
        <f t="shared" si="1"/>
        <v>1200000</v>
      </c>
      <c r="G117" s="6"/>
      <c r="H117" s="4"/>
    </row>
    <row r="118" spans="1:8" ht="32.5">
      <c r="A118" s="87" t="s">
        <v>232</v>
      </c>
      <c r="B118" s="88" t="s">
        <v>13</v>
      </c>
      <c r="C118" s="89" t="s">
        <v>233</v>
      </c>
      <c r="D118" s="81">
        <v>1200000</v>
      </c>
      <c r="E118" s="81">
        <v>0</v>
      </c>
      <c r="F118" s="82">
        <f t="shared" si="1"/>
        <v>1200000</v>
      </c>
      <c r="G118" s="6"/>
      <c r="H118" s="4"/>
    </row>
    <row r="119" spans="1:8" ht="32.5">
      <c r="A119" s="87" t="s">
        <v>234</v>
      </c>
      <c r="B119" s="88" t="s">
        <v>13</v>
      </c>
      <c r="C119" s="89" t="s">
        <v>235</v>
      </c>
      <c r="D119" s="81">
        <v>1592100</v>
      </c>
      <c r="E119" s="81">
        <v>0</v>
      </c>
      <c r="F119" s="82">
        <f t="shared" si="1"/>
        <v>1592100</v>
      </c>
      <c r="G119" s="6"/>
      <c r="H119" s="4"/>
    </row>
    <row r="120" spans="1:8" ht="32.5">
      <c r="A120" s="87" t="s">
        <v>236</v>
      </c>
      <c r="B120" s="88" t="s">
        <v>13</v>
      </c>
      <c r="C120" s="89" t="s">
        <v>237</v>
      </c>
      <c r="D120" s="81">
        <v>1592100</v>
      </c>
      <c r="E120" s="81">
        <v>0</v>
      </c>
      <c r="F120" s="82">
        <f t="shared" si="1"/>
        <v>1592100</v>
      </c>
      <c r="G120" s="6"/>
      <c r="H120" s="4"/>
    </row>
    <row r="121" spans="1:8" ht="22">
      <c r="A121" s="87" t="s">
        <v>238</v>
      </c>
      <c r="B121" s="88" t="s">
        <v>13</v>
      </c>
      <c r="C121" s="89" t="s">
        <v>239</v>
      </c>
      <c r="D121" s="81">
        <v>414437.6</v>
      </c>
      <c r="E121" s="81">
        <v>0</v>
      </c>
      <c r="F121" s="82">
        <f t="shared" si="1"/>
        <v>414437.6</v>
      </c>
      <c r="G121" s="6"/>
      <c r="H121" s="4"/>
    </row>
    <row r="122" spans="1:8" ht="22">
      <c r="A122" s="87" t="s">
        <v>240</v>
      </c>
      <c r="B122" s="88" t="s">
        <v>13</v>
      </c>
      <c r="C122" s="89" t="s">
        <v>241</v>
      </c>
      <c r="D122" s="81">
        <v>414437.6</v>
      </c>
      <c r="E122" s="81">
        <v>0</v>
      </c>
      <c r="F122" s="82">
        <f t="shared" si="1"/>
        <v>414437.6</v>
      </c>
      <c r="G122" s="6"/>
      <c r="H122" s="4"/>
    </row>
    <row r="123" spans="1:8">
      <c r="A123" s="87" t="s">
        <v>242</v>
      </c>
      <c r="B123" s="88" t="s">
        <v>13</v>
      </c>
      <c r="C123" s="89" t="s">
        <v>243</v>
      </c>
      <c r="D123" s="81">
        <v>204211.62</v>
      </c>
      <c r="E123" s="81">
        <v>204211.62</v>
      </c>
      <c r="F123" s="82">
        <f t="shared" si="1"/>
        <v>0</v>
      </c>
      <c r="G123" s="6"/>
      <c r="H123" s="4"/>
    </row>
    <row r="124" spans="1:8" ht="22">
      <c r="A124" s="87" t="s">
        <v>244</v>
      </c>
      <c r="B124" s="88" t="s">
        <v>13</v>
      </c>
      <c r="C124" s="89" t="s">
        <v>245</v>
      </c>
      <c r="D124" s="81">
        <v>204211.62</v>
      </c>
      <c r="E124" s="81">
        <v>204211.62</v>
      </c>
      <c r="F124" s="82">
        <f t="shared" si="1"/>
        <v>0</v>
      </c>
      <c r="G124" s="6"/>
      <c r="H124" s="4"/>
    </row>
    <row r="125" spans="1:8" ht="22">
      <c r="A125" s="87" t="s">
        <v>246</v>
      </c>
      <c r="B125" s="88" t="s">
        <v>13</v>
      </c>
      <c r="C125" s="89" t="s">
        <v>247</v>
      </c>
      <c r="D125" s="81">
        <v>0</v>
      </c>
      <c r="E125" s="81">
        <v>0</v>
      </c>
      <c r="F125" s="82">
        <f t="shared" si="1"/>
        <v>0</v>
      </c>
      <c r="G125" s="6"/>
      <c r="H125" s="4"/>
    </row>
    <row r="126" spans="1:8" ht="22">
      <c r="A126" s="87" t="s">
        <v>248</v>
      </c>
      <c r="B126" s="88" t="s">
        <v>13</v>
      </c>
      <c r="C126" s="89" t="s">
        <v>249</v>
      </c>
      <c r="D126" s="81">
        <v>0</v>
      </c>
      <c r="E126" s="81">
        <v>0</v>
      </c>
      <c r="F126" s="82">
        <f t="shared" si="1"/>
        <v>0</v>
      </c>
      <c r="G126" s="6"/>
      <c r="H126" s="4"/>
    </row>
    <row r="127" spans="1:8">
      <c r="A127" s="87" t="s">
        <v>250</v>
      </c>
      <c r="B127" s="88" t="s">
        <v>13</v>
      </c>
      <c r="C127" s="89" t="s">
        <v>251</v>
      </c>
      <c r="D127" s="81">
        <v>15051164</v>
      </c>
      <c r="E127" s="81">
        <v>4464427.05</v>
      </c>
      <c r="F127" s="82">
        <f t="shared" si="1"/>
        <v>10586736.949999999</v>
      </c>
      <c r="G127" s="6"/>
      <c r="H127" s="4"/>
    </row>
    <row r="128" spans="1:8">
      <c r="A128" s="87" t="s">
        <v>252</v>
      </c>
      <c r="B128" s="88" t="s">
        <v>13</v>
      </c>
      <c r="C128" s="89" t="s">
        <v>253</v>
      </c>
      <c r="D128" s="81">
        <v>15051164</v>
      </c>
      <c r="E128" s="81">
        <v>4464427.05</v>
      </c>
      <c r="F128" s="82">
        <f t="shared" si="1"/>
        <v>10586736.949999999</v>
      </c>
      <c r="G128" s="6"/>
      <c r="H128" s="4"/>
    </row>
    <row r="129" spans="1:8">
      <c r="A129" s="87" t="s">
        <v>254</v>
      </c>
      <c r="B129" s="88" t="s">
        <v>13</v>
      </c>
      <c r="C129" s="89" t="s">
        <v>255</v>
      </c>
      <c r="D129" s="81">
        <v>0</v>
      </c>
      <c r="E129" s="81">
        <v>0</v>
      </c>
      <c r="F129" s="82">
        <f t="shared" si="1"/>
        <v>0</v>
      </c>
      <c r="G129" s="6"/>
      <c r="H129" s="4"/>
    </row>
    <row r="130" spans="1:8">
      <c r="A130" s="87" t="s">
        <v>256</v>
      </c>
      <c r="B130" s="88" t="s">
        <v>13</v>
      </c>
      <c r="C130" s="89" t="s">
        <v>257</v>
      </c>
      <c r="D130" s="81">
        <v>0</v>
      </c>
      <c r="E130" s="81">
        <v>0</v>
      </c>
      <c r="F130" s="82">
        <f t="shared" si="1"/>
        <v>0</v>
      </c>
      <c r="G130" s="6"/>
      <c r="H130" s="4"/>
    </row>
    <row r="131" spans="1:8">
      <c r="A131" s="87" t="s">
        <v>258</v>
      </c>
      <c r="B131" s="88" t="s">
        <v>13</v>
      </c>
      <c r="C131" s="89" t="s">
        <v>259</v>
      </c>
      <c r="D131" s="81">
        <v>168442100</v>
      </c>
      <c r="E131" s="81">
        <v>82024537.200000003</v>
      </c>
      <c r="F131" s="82">
        <f t="shared" si="1"/>
        <v>86417562.799999997</v>
      </c>
      <c r="G131" s="6"/>
      <c r="H131" s="4"/>
    </row>
    <row r="132" spans="1:8" ht="22">
      <c r="A132" s="87" t="s">
        <v>260</v>
      </c>
      <c r="B132" s="88" t="s">
        <v>13</v>
      </c>
      <c r="C132" s="89" t="s">
        <v>261</v>
      </c>
      <c r="D132" s="81">
        <v>168442100</v>
      </c>
      <c r="E132" s="81">
        <v>82024537.200000003</v>
      </c>
      <c r="F132" s="82">
        <f t="shared" si="1"/>
        <v>86417562.799999997</v>
      </c>
      <c r="G132" s="6"/>
      <c r="H132" s="4"/>
    </row>
    <row r="133" spans="1:8" ht="22">
      <c r="A133" s="87" t="s">
        <v>262</v>
      </c>
      <c r="B133" s="88" t="s">
        <v>13</v>
      </c>
      <c r="C133" s="89" t="s">
        <v>263</v>
      </c>
      <c r="D133" s="81">
        <v>168442100</v>
      </c>
      <c r="E133" s="81">
        <v>82024537.200000003</v>
      </c>
      <c r="F133" s="82">
        <f t="shared" si="1"/>
        <v>86417562.799999997</v>
      </c>
      <c r="G133" s="6"/>
      <c r="H133" s="4"/>
    </row>
    <row r="134" spans="1:8" ht="22">
      <c r="A134" s="87" t="s">
        <v>264</v>
      </c>
      <c r="B134" s="88" t="s">
        <v>13</v>
      </c>
      <c r="C134" s="89" t="s">
        <v>265</v>
      </c>
      <c r="D134" s="81">
        <v>0</v>
      </c>
      <c r="E134" s="81">
        <v>0</v>
      </c>
      <c r="F134" s="82">
        <f t="shared" si="1"/>
        <v>0</v>
      </c>
      <c r="G134" s="6"/>
      <c r="H134" s="4"/>
    </row>
    <row r="135" spans="1:8" ht="32.5">
      <c r="A135" s="87" t="s">
        <v>266</v>
      </c>
      <c r="B135" s="88" t="s">
        <v>13</v>
      </c>
      <c r="C135" s="89" t="s">
        <v>267</v>
      </c>
      <c r="D135" s="81">
        <v>0</v>
      </c>
      <c r="E135" s="81">
        <v>0</v>
      </c>
      <c r="F135" s="82">
        <f t="shared" si="1"/>
        <v>0</v>
      </c>
      <c r="G135" s="6"/>
      <c r="H135" s="4"/>
    </row>
    <row r="136" spans="1:8">
      <c r="A136" s="87" t="s">
        <v>268</v>
      </c>
      <c r="B136" s="88" t="s">
        <v>13</v>
      </c>
      <c r="C136" s="89" t="s">
        <v>269</v>
      </c>
      <c r="D136" s="81">
        <v>1331600</v>
      </c>
      <c r="E136" s="81">
        <v>1001800</v>
      </c>
      <c r="F136" s="82">
        <f t="shared" si="1"/>
        <v>329800</v>
      </c>
      <c r="G136" s="6"/>
      <c r="H136" s="4"/>
    </row>
    <row r="137" spans="1:8" ht="32.5">
      <c r="A137" s="87" t="s">
        <v>270</v>
      </c>
      <c r="B137" s="88" t="s">
        <v>13</v>
      </c>
      <c r="C137" s="89" t="s">
        <v>271</v>
      </c>
      <c r="D137" s="81">
        <v>381600</v>
      </c>
      <c r="E137" s="81">
        <v>190800</v>
      </c>
      <c r="F137" s="82">
        <f t="shared" ref="F137:F152" si="2">D137-E137</f>
        <v>190800</v>
      </c>
      <c r="G137" s="6"/>
      <c r="H137" s="4"/>
    </row>
    <row r="138" spans="1:8" ht="43">
      <c r="A138" s="87" t="s">
        <v>272</v>
      </c>
      <c r="B138" s="88" t="s">
        <v>13</v>
      </c>
      <c r="C138" s="89" t="s">
        <v>273</v>
      </c>
      <c r="D138" s="81">
        <v>381600</v>
      </c>
      <c r="E138" s="81">
        <v>190800</v>
      </c>
      <c r="F138" s="82">
        <f t="shared" si="2"/>
        <v>190800</v>
      </c>
      <c r="G138" s="6"/>
      <c r="H138" s="4"/>
    </row>
    <row r="139" spans="1:8" ht="43">
      <c r="A139" s="87" t="s">
        <v>274</v>
      </c>
      <c r="B139" s="88" t="s">
        <v>13</v>
      </c>
      <c r="C139" s="89" t="s">
        <v>275</v>
      </c>
      <c r="D139" s="81">
        <v>0</v>
      </c>
      <c r="E139" s="81">
        <v>0</v>
      </c>
      <c r="F139" s="82">
        <f t="shared" si="2"/>
        <v>0</v>
      </c>
      <c r="G139" s="6"/>
      <c r="H139" s="4"/>
    </row>
    <row r="140" spans="1:8">
      <c r="A140" s="87" t="s">
        <v>276</v>
      </c>
      <c r="B140" s="88" t="s">
        <v>13</v>
      </c>
      <c r="C140" s="89" t="s">
        <v>277</v>
      </c>
      <c r="D140" s="81">
        <v>950000</v>
      </c>
      <c r="E140" s="81">
        <v>811000</v>
      </c>
      <c r="F140" s="82">
        <f t="shared" si="2"/>
        <v>139000</v>
      </c>
      <c r="G140" s="6"/>
      <c r="H140" s="4"/>
    </row>
    <row r="141" spans="1:8" ht="22">
      <c r="A141" s="87" t="s">
        <v>278</v>
      </c>
      <c r="B141" s="88" t="s">
        <v>13</v>
      </c>
      <c r="C141" s="89" t="s">
        <v>279</v>
      </c>
      <c r="D141" s="81">
        <v>950000</v>
      </c>
      <c r="E141" s="81">
        <v>811000</v>
      </c>
      <c r="F141" s="82">
        <f t="shared" si="2"/>
        <v>139000</v>
      </c>
      <c r="G141" s="6"/>
      <c r="H141" s="4"/>
    </row>
    <row r="142" spans="1:8" ht="22">
      <c r="A142" s="87" t="s">
        <v>280</v>
      </c>
      <c r="B142" s="88" t="s">
        <v>13</v>
      </c>
      <c r="C142" s="89" t="s">
        <v>281</v>
      </c>
      <c r="D142" s="81">
        <v>0</v>
      </c>
      <c r="E142" s="81">
        <v>0</v>
      </c>
      <c r="F142" s="82">
        <f t="shared" si="2"/>
        <v>0</v>
      </c>
      <c r="G142" s="6"/>
      <c r="H142" s="4"/>
    </row>
    <row r="143" spans="1:8" ht="22">
      <c r="A143" s="87" t="s">
        <v>282</v>
      </c>
      <c r="B143" s="88" t="s">
        <v>13</v>
      </c>
      <c r="C143" s="89" t="s">
        <v>283</v>
      </c>
      <c r="D143" s="81">
        <v>0</v>
      </c>
      <c r="E143" s="81">
        <v>0</v>
      </c>
      <c r="F143" s="82">
        <f t="shared" si="2"/>
        <v>0</v>
      </c>
      <c r="G143" s="6"/>
      <c r="H143" s="4"/>
    </row>
    <row r="144" spans="1:8" ht="22">
      <c r="A144" s="87" t="s">
        <v>284</v>
      </c>
      <c r="B144" s="88" t="s">
        <v>13</v>
      </c>
      <c r="C144" s="89" t="s">
        <v>285</v>
      </c>
      <c r="D144" s="81">
        <v>0</v>
      </c>
      <c r="E144" s="81">
        <v>0</v>
      </c>
      <c r="F144" s="82">
        <f t="shared" si="2"/>
        <v>0</v>
      </c>
      <c r="G144" s="6"/>
      <c r="H144" s="4"/>
    </row>
    <row r="145" spans="1:8">
      <c r="A145" s="87" t="s">
        <v>286</v>
      </c>
      <c r="B145" s="88" t="s">
        <v>13</v>
      </c>
      <c r="C145" s="89" t="s">
        <v>287</v>
      </c>
      <c r="D145" s="81">
        <v>0</v>
      </c>
      <c r="E145" s="81">
        <v>0</v>
      </c>
      <c r="F145" s="82">
        <f t="shared" si="2"/>
        <v>0</v>
      </c>
      <c r="G145" s="6"/>
      <c r="H145" s="4"/>
    </row>
    <row r="146" spans="1:8">
      <c r="A146" s="87" t="s">
        <v>288</v>
      </c>
      <c r="B146" s="88" t="s">
        <v>13</v>
      </c>
      <c r="C146" s="89" t="s">
        <v>289</v>
      </c>
      <c r="D146" s="81">
        <v>0</v>
      </c>
      <c r="E146" s="81">
        <v>0</v>
      </c>
      <c r="F146" s="82">
        <f t="shared" si="2"/>
        <v>0</v>
      </c>
      <c r="G146" s="6"/>
      <c r="H146" s="4"/>
    </row>
    <row r="147" spans="1:8">
      <c r="A147" s="87" t="s">
        <v>290</v>
      </c>
      <c r="B147" s="88" t="s">
        <v>13</v>
      </c>
      <c r="C147" s="89" t="s">
        <v>291</v>
      </c>
      <c r="D147" s="81">
        <v>0</v>
      </c>
      <c r="E147" s="81">
        <v>0</v>
      </c>
      <c r="F147" s="82">
        <f t="shared" si="2"/>
        <v>0</v>
      </c>
      <c r="G147" s="6"/>
      <c r="H147" s="4"/>
    </row>
    <row r="148" spans="1:8">
      <c r="A148" s="87" t="s">
        <v>288</v>
      </c>
      <c r="B148" s="88" t="s">
        <v>13</v>
      </c>
      <c r="C148" s="89" t="s">
        <v>292</v>
      </c>
      <c r="D148" s="81">
        <v>0</v>
      </c>
      <c r="E148" s="81">
        <v>0</v>
      </c>
      <c r="F148" s="82">
        <f t="shared" si="2"/>
        <v>0</v>
      </c>
      <c r="G148" s="6"/>
      <c r="H148" s="4"/>
    </row>
    <row r="149" spans="1:8">
      <c r="A149" s="87" t="s">
        <v>290</v>
      </c>
      <c r="B149" s="88" t="s">
        <v>13</v>
      </c>
      <c r="C149" s="89" t="s">
        <v>293</v>
      </c>
      <c r="D149" s="81">
        <v>0</v>
      </c>
      <c r="E149" s="81">
        <v>0</v>
      </c>
      <c r="F149" s="82">
        <f t="shared" si="2"/>
        <v>0</v>
      </c>
      <c r="G149" s="6"/>
      <c r="H149" s="4"/>
    </row>
    <row r="150" spans="1:8" ht="32.5">
      <c r="A150" s="87" t="s">
        <v>294</v>
      </c>
      <c r="B150" s="88" t="s">
        <v>13</v>
      </c>
      <c r="C150" s="89" t="s">
        <v>295</v>
      </c>
      <c r="D150" s="81">
        <v>-16816.16</v>
      </c>
      <c r="E150" s="81">
        <v>-16816.16</v>
      </c>
      <c r="F150" s="82">
        <f t="shared" si="2"/>
        <v>0</v>
      </c>
      <c r="G150" s="6"/>
      <c r="H150" s="4"/>
    </row>
    <row r="151" spans="1:8" ht="32.5">
      <c r="A151" s="87" t="s">
        <v>296</v>
      </c>
      <c r="B151" s="88" t="s">
        <v>13</v>
      </c>
      <c r="C151" s="89" t="s">
        <v>297</v>
      </c>
      <c r="D151" s="81">
        <v>-16816.16</v>
      </c>
      <c r="E151" s="81">
        <v>-16816.16</v>
      </c>
      <c r="F151" s="82">
        <f t="shared" si="2"/>
        <v>0</v>
      </c>
      <c r="G151" s="6"/>
      <c r="H151" s="4"/>
    </row>
    <row r="152" spans="1:8" ht="33" thickBot="1">
      <c r="A152" s="87" t="s">
        <v>298</v>
      </c>
      <c r="B152" s="88" t="s">
        <v>13</v>
      </c>
      <c r="C152" s="89" t="s">
        <v>299</v>
      </c>
      <c r="D152" s="81">
        <v>-16816.16</v>
      </c>
      <c r="E152" s="81">
        <v>-16816.16</v>
      </c>
      <c r="F152" s="82">
        <f t="shared" si="2"/>
        <v>0</v>
      </c>
      <c r="G152" s="6"/>
      <c r="H152" s="4"/>
    </row>
    <row r="153" spans="1:8" ht="13" customHeight="1">
      <c r="A153" s="7"/>
      <c r="B153" s="20"/>
      <c r="C153" s="20"/>
      <c r="D153" s="21"/>
      <c r="E153" s="21"/>
      <c r="F153" s="21"/>
      <c r="G153" s="3"/>
      <c r="H153" s="4"/>
    </row>
    <row r="154" spans="1:8" hidden="1">
      <c r="A154" s="7"/>
      <c r="B154" s="7"/>
      <c r="C154" s="7"/>
      <c r="D154" s="22"/>
      <c r="E154" s="22"/>
      <c r="F154" s="22"/>
      <c r="G154" s="3" t="s">
        <v>300</v>
      </c>
      <c r="H154" s="4"/>
    </row>
  </sheetData>
  <mergeCells count="7">
    <mergeCell ref="D1:F2"/>
    <mergeCell ref="D4:D5"/>
    <mergeCell ref="E4:E5"/>
    <mergeCell ref="F4:F5"/>
    <mergeCell ref="A4:A5"/>
    <mergeCell ref="B4:B5"/>
    <mergeCell ref="C4:C5"/>
  </mergeCells>
  <pageMargins left="0.78740157480314965" right="0.39370078740157483" top="0.59055118110236227" bottom="0.39370078740157483" header="0" footer="0"/>
  <pageSetup paperSize="9" scale="110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41"/>
  <sheetViews>
    <sheetView zoomScaleNormal="100" workbookViewId="0">
      <selection activeCell="G4" sqref="G4"/>
    </sheetView>
  </sheetViews>
  <sheetFormatPr defaultColWidth="9.08984375" defaultRowHeight="14.5"/>
  <cols>
    <col min="1" max="1" width="53.81640625" style="1" customWidth="1"/>
    <col min="2" max="2" width="5" style="1" customWidth="1"/>
    <col min="3" max="3" width="31.453125" style="1" customWidth="1"/>
    <col min="4" max="4" width="12.7265625" style="1" customWidth="1"/>
    <col min="5" max="5" width="14.7265625" style="1" customWidth="1"/>
    <col min="6" max="6" width="16.26953125" style="1" customWidth="1"/>
    <col min="7" max="7" width="9.7265625" style="1" customWidth="1"/>
    <col min="8" max="8" width="9.08984375" style="1" customWidth="1"/>
    <col min="9" max="16384" width="9.08984375" style="1"/>
  </cols>
  <sheetData>
    <row r="1" spans="1:8" ht="7.5" customHeight="1">
      <c r="A1" s="23"/>
      <c r="B1" s="24"/>
      <c r="C1" s="25"/>
      <c r="D1" s="25"/>
      <c r="E1" s="3"/>
      <c r="F1" s="3"/>
      <c r="G1" s="3"/>
      <c r="H1" s="4"/>
    </row>
    <row r="2" spans="1:8" ht="14.15" customHeight="1">
      <c r="A2" s="2" t="s">
        <v>301</v>
      </c>
      <c r="B2" s="2"/>
      <c r="C2" s="2"/>
      <c r="D2" s="8"/>
      <c r="E2" s="3"/>
      <c r="F2" s="3"/>
      <c r="G2" s="3"/>
      <c r="H2" s="4"/>
    </row>
    <row r="3" spans="1:8" ht="13" customHeight="1">
      <c r="A3" s="26"/>
      <c r="B3" s="26"/>
      <c r="C3" s="26"/>
      <c r="D3" s="27"/>
      <c r="E3" s="29"/>
      <c r="F3" s="29"/>
      <c r="G3" s="3"/>
      <c r="H3" s="4"/>
    </row>
    <row r="4" spans="1:8" ht="11.5" customHeight="1">
      <c r="A4" s="62" t="s">
        <v>4</v>
      </c>
      <c r="B4" s="62" t="s">
        <v>302</v>
      </c>
      <c r="C4" s="62" t="s">
        <v>303</v>
      </c>
      <c r="D4" s="90" t="s">
        <v>672</v>
      </c>
      <c r="E4" s="90" t="s">
        <v>5</v>
      </c>
      <c r="F4" s="90" t="s">
        <v>673</v>
      </c>
      <c r="G4" s="5"/>
      <c r="H4" s="4"/>
    </row>
    <row r="5" spans="1:8" ht="24" customHeight="1">
      <c r="A5" s="63"/>
      <c r="B5" s="63"/>
      <c r="C5" s="63"/>
      <c r="D5" s="65"/>
      <c r="E5" s="65"/>
      <c r="F5" s="65"/>
      <c r="G5" s="5"/>
      <c r="H5" s="4"/>
    </row>
    <row r="6" spans="1:8" ht="11.5" customHeight="1" thickBot="1">
      <c r="A6" s="9" t="s">
        <v>6</v>
      </c>
      <c r="B6" s="9" t="s">
        <v>7</v>
      </c>
      <c r="C6" s="9" t="s">
        <v>8</v>
      </c>
      <c r="D6" s="10" t="s">
        <v>9</v>
      </c>
      <c r="E6" s="10" t="s">
        <v>10</v>
      </c>
      <c r="F6" s="10" t="s">
        <v>11</v>
      </c>
      <c r="G6" s="5"/>
      <c r="H6" s="4"/>
    </row>
    <row r="7" spans="1:8" ht="30" customHeight="1">
      <c r="A7" s="30" t="s">
        <v>304</v>
      </c>
      <c r="B7" s="11" t="s">
        <v>305</v>
      </c>
      <c r="C7" s="31" t="s">
        <v>14</v>
      </c>
      <c r="D7" s="32">
        <v>316291686.74000001</v>
      </c>
      <c r="E7" s="32">
        <v>148865046.93000001</v>
      </c>
      <c r="F7" s="33">
        <f>D7-E7</f>
        <v>167426639.81</v>
      </c>
      <c r="G7" s="6"/>
      <c r="H7" s="4"/>
    </row>
    <row r="8" spans="1:8" ht="14.25" customHeight="1">
      <c r="A8" s="15" t="s">
        <v>15</v>
      </c>
      <c r="B8" s="34"/>
      <c r="C8" s="19"/>
      <c r="D8" s="19"/>
      <c r="E8" s="19"/>
      <c r="F8" s="35"/>
      <c r="G8" s="6"/>
      <c r="H8" s="4"/>
    </row>
    <row r="9" spans="1:8">
      <c r="A9" s="36" t="s">
        <v>306</v>
      </c>
      <c r="B9" s="37" t="s">
        <v>307</v>
      </c>
      <c r="C9" s="38" t="s">
        <v>308</v>
      </c>
      <c r="D9" s="32">
        <v>32536022</v>
      </c>
      <c r="E9" s="32">
        <v>14344804.16</v>
      </c>
      <c r="F9" s="33">
        <f t="shared" ref="F9:F72" si="0">D9-E9</f>
        <v>18191217.84</v>
      </c>
      <c r="G9" s="6"/>
      <c r="H9" s="4"/>
    </row>
    <row r="10" spans="1:8" ht="21.5">
      <c r="A10" s="36" t="s">
        <v>309</v>
      </c>
      <c r="B10" s="37" t="s">
        <v>307</v>
      </c>
      <c r="C10" s="38" t="s">
        <v>310</v>
      </c>
      <c r="D10" s="32">
        <v>1363300</v>
      </c>
      <c r="E10" s="32">
        <v>516068.79</v>
      </c>
      <c r="F10" s="33">
        <f t="shared" si="0"/>
        <v>847231.21</v>
      </c>
      <c r="G10" s="6"/>
      <c r="H10" s="4"/>
    </row>
    <row r="11" spans="1:8" ht="41.5">
      <c r="A11" s="36" t="s">
        <v>311</v>
      </c>
      <c r="B11" s="37" t="s">
        <v>307</v>
      </c>
      <c r="C11" s="38" t="s">
        <v>312</v>
      </c>
      <c r="D11" s="32">
        <v>1363300</v>
      </c>
      <c r="E11" s="32">
        <v>516068.79</v>
      </c>
      <c r="F11" s="33">
        <f t="shared" si="0"/>
        <v>847231.21</v>
      </c>
      <c r="G11" s="6"/>
      <c r="H11" s="4"/>
    </row>
    <row r="12" spans="1:8" ht="21.5">
      <c r="A12" s="36" t="s">
        <v>313</v>
      </c>
      <c r="B12" s="37" t="s">
        <v>307</v>
      </c>
      <c r="C12" s="38" t="s">
        <v>314</v>
      </c>
      <c r="D12" s="32">
        <v>1363300</v>
      </c>
      <c r="E12" s="32">
        <v>516068.79</v>
      </c>
      <c r="F12" s="33">
        <f t="shared" si="0"/>
        <v>847231.21</v>
      </c>
      <c r="G12" s="6"/>
      <c r="H12" s="4"/>
    </row>
    <row r="13" spans="1:8">
      <c r="A13" s="36" t="s">
        <v>315</v>
      </c>
      <c r="B13" s="37" t="s">
        <v>307</v>
      </c>
      <c r="C13" s="38" t="s">
        <v>316</v>
      </c>
      <c r="D13" s="32">
        <v>1047100</v>
      </c>
      <c r="E13" s="32">
        <v>404347.04</v>
      </c>
      <c r="F13" s="33">
        <f t="shared" si="0"/>
        <v>642752.96</v>
      </c>
      <c r="G13" s="6"/>
      <c r="H13" s="4"/>
    </row>
    <row r="14" spans="1:8" ht="31.5">
      <c r="A14" s="36" t="s">
        <v>317</v>
      </c>
      <c r="B14" s="37" t="s">
        <v>307</v>
      </c>
      <c r="C14" s="38" t="s">
        <v>318</v>
      </c>
      <c r="D14" s="32">
        <v>316200</v>
      </c>
      <c r="E14" s="32">
        <v>111721.75</v>
      </c>
      <c r="F14" s="33">
        <f t="shared" si="0"/>
        <v>204478.25</v>
      </c>
      <c r="G14" s="6"/>
      <c r="H14" s="4"/>
    </row>
    <row r="15" spans="1:8" ht="31.5">
      <c r="A15" s="36" t="s">
        <v>319</v>
      </c>
      <c r="B15" s="37" t="s">
        <v>307</v>
      </c>
      <c r="C15" s="38" t="s">
        <v>320</v>
      </c>
      <c r="D15" s="32">
        <v>577700</v>
      </c>
      <c r="E15" s="32">
        <v>241954.12</v>
      </c>
      <c r="F15" s="33">
        <f t="shared" si="0"/>
        <v>335745.88</v>
      </c>
      <c r="G15" s="6"/>
      <c r="H15" s="4"/>
    </row>
    <row r="16" spans="1:8" ht="41.5">
      <c r="A16" s="36" t="s">
        <v>311</v>
      </c>
      <c r="B16" s="37" t="s">
        <v>307</v>
      </c>
      <c r="C16" s="38" t="s">
        <v>321</v>
      </c>
      <c r="D16" s="32">
        <v>451500</v>
      </c>
      <c r="E16" s="32">
        <v>208861.68</v>
      </c>
      <c r="F16" s="33">
        <f t="shared" si="0"/>
        <v>242638.32</v>
      </c>
      <c r="G16" s="6"/>
      <c r="H16" s="4"/>
    </row>
    <row r="17" spans="1:8" ht="21.5">
      <c r="A17" s="36" t="s">
        <v>313</v>
      </c>
      <c r="B17" s="37" t="s">
        <v>307</v>
      </c>
      <c r="C17" s="38" t="s">
        <v>322</v>
      </c>
      <c r="D17" s="32">
        <v>451500</v>
      </c>
      <c r="E17" s="32">
        <v>208861.68</v>
      </c>
      <c r="F17" s="33">
        <f t="shared" si="0"/>
        <v>242638.32</v>
      </c>
      <c r="G17" s="6"/>
      <c r="H17" s="4"/>
    </row>
    <row r="18" spans="1:8">
      <c r="A18" s="36" t="s">
        <v>315</v>
      </c>
      <c r="B18" s="37" t="s">
        <v>307</v>
      </c>
      <c r="C18" s="38" t="s">
        <v>323</v>
      </c>
      <c r="D18" s="32">
        <v>346800</v>
      </c>
      <c r="E18" s="32">
        <v>171177.48</v>
      </c>
      <c r="F18" s="33">
        <f t="shared" si="0"/>
        <v>175622.52</v>
      </c>
      <c r="G18" s="6"/>
      <c r="H18" s="4"/>
    </row>
    <row r="19" spans="1:8" ht="31.5">
      <c r="A19" s="36" t="s">
        <v>317</v>
      </c>
      <c r="B19" s="37" t="s">
        <v>307</v>
      </c>
      <c r="C19" s="38" t="s">
        <v>324</v>
      </c>
      <c r="D19" s="32">
        <v>104700</v>
      </c>
      <c r="E19" s="32">
        <v>37684.199999999997</v>
      </c>
      <c r="F19" s="33">
        <f t="shared" si="0"/>
        <v>67015.8</v>
      </c>
      <c r="G19" s="6"/>
      <c r="H19" s="4"/>
    </row>
    <row r="20" spans="1:8" ht="21.5">
      <c r="A20" s="36" t="s">
        <v>325</v>
      </c>
      <c r="B20" s="37" t="s">
        <v>307</v>
      </c>
      <c r="C20" s="38" t="s">
        <v>326</v>
      </c>
      <c r="D20" s="32">
        <v>122000</v>
      </c>
      <c r="E20" s="32">
        <v>28982.44</v>
      </c>
      <c r="F20" s="33">
        <f t="shared" si="0"/>
        <v>93017.56</v>
      </c>
      <c r="G20" s="6"/>
      <c r="H20" s="4"/>
    </row>
    <row r="21" spans="1:8" ht="21.5">
      <c r="A21" s="36" t="s">
        <v>327</v>
      </c>
      <c r="B21" s="37" t="s">
        <v>307</v>
      </c>
      <c r="C21" s="38" t="s">
        <v>328</v>
      </c>
      <c r="D21" s="32">
        <v>122000</v>
      </c>
      <c r="E21" s="32">
        <v>28982.44</v>
      </c>
      <c r="F21" s="33">
        <f t="shared" si="0"/>
        <v>93017.56</v>
      </c>
      <c r="G21" s="6"/>
      <c r="H21" s="4"/>
    </row>
    <row r="22" spans="1:8" ht="21.5">
      <c r="A22" s="36" t="s">
        <v>329</v>
      </c>
      <c r="B22" s="37" t="s">
        <v>307</v>
      </c>
      <c r="C22" s="38" t="s">
        <v>330</v>
      </c>
      <c r="D22" s="32">
        <v>82000</v>
      </c>
      <c r="E22" s="32">
        <v>15528.06</v>
      </c>
      <c r="F22" s="33">
        <f t="shared" si="0"/>
        <v>66471.94</v>
      </c>
      <c r="G22" s="6"/>
      <c r="H22" s="4"/>
    </row>
    <row r="23" spans="1:8">
      <c r="A23" s="36" t="s">
        <v>331</v>
      </c>
      <c r="B23" s="37" t="s">
        <v>307</v>
      </c>
      <c r="C23" s="38" t="s">
        <v>332</v>
      </c>
      <c r="D23" s="32">
        <v>40000</v>
      </c>
      <c r="E23" s="32">
        <v>13454.38</v>
      </c>
      <c r="F23" s="33">
        <f t="shared" si="0"/>
        <v>26545.620000000003</v>
      </c>
      <c r="G23" s="6"/>
      <c r="H23" s="4"/>
    </row>
    <row r="24" spans="1:8">
      <c r="A24" s="36" t="s">
        <v>333</v>
      </c>
      <c r="B24" s="37" t="s">
        <v>307</v>
      </c>
      <c r="C24" s="38" t="s">
        <v>334</v>
      </c>
      <c r="D24" s="32">
        <v>4200</v>
      </c>
      <c r="E24" s="32">
        <v>4110</v>
      </c>
      <c r="F24" s="33">
        <f t="shared" si="0"/>
        <v>90</v>
      </c>
      <c r="G24" s="6"/>
      <c r="H24" s="4"/>
    </row>
    <row r="25" spans="1:8">
      <c r="A25" s="36" t="s">
        <v>335</v>
      </c>
      <c r="B25" s="37" t="s">
        <v>307</v>
      </c>
      <c r="C25" s="38" t="s">
        <v>336</v>
      </c>
      <c r="D25" s="32">
        <v>4200</v>
      </c>
      <c r="E25" s="32">
        <v>4110</v>
      </c>
      <c r="F25" s="33">
        <f t="shared" si="0"/>
        <v>90</v>
      </c>
      <c r="G25" s="6"/>
      <c r="H25" s="4"/>
    </row>
    <row r="26" spans="1:8">
      <c r="A26" s="36" t="s">
        <v>337</v>
      </c>
      <c r="B26" s="37" t="s">
        <v>307</v>
      </c>
      <c r="C26" s="38" t="s">
        <v>338</v>
      </c>
      <c r="D26" s="32">
        <v>4200</v>
      </c>
      <c r="E26" s="32">
        <v>4110</v>
      </c>
      <c r="F26" s="33">
        <f t="shared" si="0"/>
        <v>90</v>
      </c>
      <c r="G26" s="6"/>
      <c r="H26" s="4"/>
    </row>
    <row r="27" spans="1:8" ht="31.5">
      <c r="A27" s="36" t="s">
        <v>339</v>
      </c>
      <c r="B27" s="37" t="s">
        <v>307</v>
      </c>
      <c r="C27" s="38" t="s">
        <v>340</v>
      </c>
      <c r="D27" s="32">
        <v>12526550</v>
      </c>
      <c r="E27" s="32">
        <v>5400446.3600000003</v>
      </c>
      <c r="F27" s="33">
        <f t="shared" si="0"/>
        <v>7126103.6399999997</v>
      </c>
      <c r="G27" s="6"/>
      <c r="H27" s="4"/>
    </row>
    <row r="28" spans="1:8" ht="41.5">
      <c r="A28" s="36" t="s">
        <v>311</v>
      </c>
      <c r="B28" s="37" t="s">
        <v>307</v>
      </c>
      <c r="C28" s="38" t="s">
        <v>341</v>
      </c>
      <c r="D28" s="32">
        <v>10805350</v>
      </c>
      <c r="E28" s="32">
        <v>4846559.04</v>
      </c>
      <c r="F28" s="33">
        <f t="shared" si="0"/>
        <v>5958790.96</v>
      </c>
      <c r="G28" s="6"/>
      <c r="H28" s="4"/>
    </row>
    <row r="29" spans="1:8" ht="21.5">
      <c r="A29" s="36" t="s">
        <v>313</v>
      </c>
      <c r="B29" s="37" t="s">
        <v>307</v>
      </c>
      <c r="C29" s="38" t="s">
        <v>342</v>
      </c>
      <c r="D29" s="32">
        <v>10805350</v>
      </c>
      <c r="E29" s="32">
        <v>4846559.04</v>
      </c>
      <c r="F29" s="33">
        <f t="shared" si="0"/>
        <v>5958790.96</v>
      </c>
      <c r="G29" s="6"/>
      <c r="H29" s="4"/>
    </row>
    <row r="30" spans="1:8">
      <c r="A30" s="36" t="s">
        <v>315</v>
      </c>
      <c r="B30" s="37" t="s">
        <v>307</v>
      </c>
      <c r="C30" s="38" t="s">
        <v>343</v>
      </c>
      <c r="D30" s="32">
        <v>8279400</v>
      </c>
      <c r="E30" s="32">
        <v>3901160.15</v>
      </c>
      <c r="F30" s="33">
        <f t="shared" si="0"/>
        <v>4378239.8499999996</v>
      </c>
      <c r="G30" s="6"/>
      <c r="H30" s="4"/>
    </row>
    <row r="31" spans="1:8" ht="21.5">
      <c r="A31" s="36" t="s">
        <v>344</v>
      </c>
      <c r="B31" s="37" t="s">
        <v>307</v>
      </c>
      <c r="C31" s="38" t="s">
        <v>345</v>
      </c>
      <c r="D31" s="32">
        <v>25550</v>
      </c>
      <c r="E31" s="32">
        <v>1100</v>
      </c>
      <c r="F31" s="33">
        <f t="shared" si="0"/>
        <v>24450</v>
      </c>
      <c r="G31" s="6"/>
      <c r="H31" s="4"/>
    </row>
    <row r="32" spans="1:8" ht="31.5">
      <c r="A32" s="36" t="s">
        <v>317</v>
      </c>
      <c r="B32" s="37" t="s">
        <v>307</v>
      </c>
      <c r="C32" s="38" t="s">
        <v>346</v>
      </c>
      <c r="D32" s="32">
        <v>2500400</v>
      </c>
      <c r="E32" s="32">
        <v>944298.89</v>
      </c>
      <c r="F32" s="33">
        <f t="shared" si="0"/>
        <v>1556101.1099999999</v>
      </c>
      <c r="G32" s="6"/>
      <c r="H32" s="4"/>
    </row>
    <row r="33" spans="1:8" ht="21.5">
      <c r="A33" s="36" t="s">
        <v>325</v>
      </c>
      <c r="B33" s="37" t="s">
        <v>307</v>
      </c>
      <c r="C33" s="38" t="s">
        <v>347</v>
      </c>
      <c r="D33" s="32">
        <v>1689900</v>
      </c>
      <c r="E33" s="32">
        <v>527752.6</v>
      </c>
      <c r="F33" s="33">
        <f t="shared" si="0"/>
        <v>1162147.3999999999</v>
      </c>
      <c r="G33" s="6"/>
      <c r="H33" s="4"/>
    </row>
    <row r="34" spans="1:8" ht="21.5">
      <c r="A34" s="36" t="s">
        <v>327</v>
      </c>
      <c r="B34" s="37" t="s">
        <v>307</v>
      </c>
      <c r="C34" s="38" t="s">
        <v>348</v>
      </c>
      <c r="D34" s="32">
        <v>1689900</v>
      </c>
      <c r="E34" s="32">
        <v>527752.6</v>
      </c>
      <c r="F34" s="33">
        <f t="shared" si="0"/>
        <v>1162147.3999999999</v>
      </c>
      <c r="G34" s="6"/>
      <c r="H34" s="4"/>
    </row>
    <row r="35" spans="1:8" ht="21.5">
      <c r="A35" s="36" t="s">
        <v>329</v>
      </c>
      <c r="B35" s="37" t="s">
        <v>307</v>
      </c>
      <c r="C35" s="38" t="s">
        <v>349</v>
      </c>
      <c r="D35" s="32">
        <v>1306800</v>
      </c>
      <c r="E35" s="32">
        <v>382593.7</v>
      </c>
      <c r="F35" s="33">
        <f t="shared" si="0"/>
        <v>924206.3</v>
      </c>
      <c r="G35" s="6"/>
      <c r="H35" s="4"/>
    </row>
    <row r="36" spans="1:8">
      <c r="A36" s="36" t="s">
        <v>331</v>
      </c>
      <c r="B36" s="37" t="s">
        <v>307</v>
      </c>
      <c r="C36" s="38" t="s">
        <v>350</v>
      </c>
      <c r="D36" s="32">
        <v>383100</v>
      </c>
      <c r="E36" s="32">
        <v>145158.9</v>
      </c>
      <c r="F36" s="33">
        <f t="shared" si="0"/>
        <v>237941.1</v>
      </c>
      <c r="G36" s="6"/>
      <c r="H36" s="4"/>
    </row>
    <row r="37" spans="1:8">
      <c r="A37" s="36" t="s">
        <v>333</v>
      </c>
      <c r="B37" s="37" t="s">
        <v>307</v>
      </c>
      <c r="C37" s="38" t="s">
        <v>351</v>
      </c>
      <c r="D37" s="32">
        <v>31300</v>
      </c>
      <c r="E37" s="32">
        <v>26134.720000000001</v>
      </c>
      <c r="F37" s="33">
        <f t="shared" si="0"/>
        <v>5165.2799999999988</v>
      </c>
      <c r="G37" s="6"/>
      <c r="H37" s="4"/>
    </row>
    <row r="38" spans="1:8">
      <c r="A38" s="36" t="s">
        <v>335</v>
      </c>
      <c r="B38" s="37" t="s">
        <v>307</v>
      </c>
      <c r="C38" s="38" t="s">
        <v>352</v>
      </c>
      <c r="D38" s="32">
        <v>31300</v>
      </c>
      <c r="E38" s="32">
        <v>26134.720000000001</v>
      </c>
      <c r="F38" s="33">
        <f t="shared" si="0"/>
        <v>5165.2799999999988</v>
      </c>
      <c r="G38" s="6"/>
      <c r="H38" s="4"/>
    </row>
    <row r="39" spans="1:8">
      <c r="A39" s="36" t="s">
        <v>353</v>
      </c>
      <c r="B39" s="37" t="s">
        <v>307</v>
      </c>
      <c r="C39" s="38" t="s">
        <v>354</v>
      </c>
      <c r="D39" s="32">
        <v>0</v>
      </c>
      <c r="E39" s="32">
        <v>0</v>
      </c>
      <c r="F39" s="33">
        <f t="shared" si="0"/>
        <v>0</v>
      </c>
      <c r="G39" s="6"/>
      <c r="H39" s="4"/>
    </row>
    <row r="40" spans="1:8">
      <c r="A40" s="36" t="s">
        <v>337</v>
      </c>
      <c r="B40" s="37" t="s">
        <v>307</v>
      </c>
      <c r="C40" s="38" t="s">
        <v>355</v>
      </c>
      <c r="D40" s="32">
        <v>30970</v>
      </c>
      <c r="E40" s="32">
        <v>25805</v>
      </c>
      <c r="F40" s="33">
        <f t="shared" si="0"/>
        <v>5165</v>
      </c>
      <c r="G40" s="6"/>
      <c r="H40" s="4"/>
    </row>
    <row r="41" spans="1:8">
      <c r="A41" s="36" t="s">
        <v>356</v>
      </c>
      <c r="B41" s="37" t="s">
        <v>307</v>
      </c>
      <c r="C41" s="38" t="s">
        <v>357</v>
      </c>
      <c r="D41" s="32">
        <v>330</v>
      </c>
      <c r="E41" s="32">
        <v>329.72</v>
      </c>
      <c r="F41" s="33">
        <f t="shared" si="0"/>
        <v>0.27999999999997272</v>
      </c>
      <c r="G41" s="6"/>
      <c r="H41" s="4"/>
    </row>
    <row r="42" spans="1:8" ht="21.5">
      <c r="A42" s="36" t="s">
        <v>358</v>
      </c>
      <c r="B42" s="37" t="s">
        <v>307</v>
      </c>
      <c r="C42" s="38" t="s">
        <v>359</v>
      </c>
      <c r="D42" s="32">
        <v>4968700</v>
      </c>
      <c r="E42" s="32">
        <v>2430081.61</v>
      </c>
      <c r="F42" s="33">
        <f t="shared" si="0"/>
        <v>2538618.39</v>
      </c>
      <c r="G42" s="6"/>
      <c r="H42" s="4"/>
    </row>
    <row r="43" spans="1:8" ht="41.5">
      <c r="A43" s="36" t="s">
        <v>311</v>
      </c>
      <c r="B43" s="37" t="s">
        <v>307</v>
      </c>
      <c r="C43" s="38" t="s">
        <v>360</v>
      </c>
      <c r="D43" s="32">
        <v>4498300</v>
      </c>
      <c r="E43" s="32">
        <v>2325167.5099999998</v>
      </c>
      <c r="F43" s="33">
        <f t="shared" si="0"/>
        <v>2173132.4900000002</v>
      </c>
      <c r="G43" s="6"/>
      <c r="H43" s="4"/>
    </row>
    <row r="44" spans="1:8" ht="21.5">
      <c r="A44" s="36" t="s">
        <v>313</v>
      </c>
      <c r="B44" s="37" t="s">
        <v>307</v>
      </c>
      <c r="C44" s="38" t="s">
        <v>361</v>
      </c>
      <c r="D44" s="32">
        <v>4498300</v>
      </c>
      <c r="E44" s="32">
        <v>2325167.5099999998</v>
      </c>
      <c r="F44" s="33">
        <f t="shared" si="0"/>
        <v>2173132.4900000002</v>
      </c>
      <c r="G44" s="6"/>
      <c r="H44" s="4"/>
    </row>
    <row r="45" spans="1:8">
      <c r="A45" s="36" t="s">
        <v>315</v>
      </c>
      <c r="B45" s="37" t="s">
        <v>307</v>
      </c>
      <c r="C45" s="38" t="s">
        <v>362</v>
      </c>
      <c r="D45" s="32">
        <v>3455000</v>
      </c>
      <c r="E45" s="32">
        <v>1793971.64</v>
      </c>
      <c r="F45" s="33">
        <f t="shared" si="0"/>
        <v>1661028.36</v>
      </c>
      <c r="G45" s="6"/>
      <c r="H45" s="4"/>
    </row>
    <row r="46" spans="1:8" ht="31.5">
      <c r="A46" s="36" t="s">
        <v>317</v>
      </c>
      <c r="B46" s="37" t="s">
        <v>307</v>
      </c>
      <c r="C46" s="38" t="s">
        <v>363</v>
      </c>
      <c r="D46" s="32">
        <v>1043300</v>
      </c>
      <c r="E46" s="32">
        <v>531195.87</v>
      </c>
      <c r="F46" s="33">
        <f t="shared" si="0"/>
        <v>512104.13</v>
      </c>
      <c r="G46" s="6"/>
      <c r="H46" s="4"/>
    </row>
    <row r="47" spans="1:8" ht="21.5">
      <c r="A47" s="36" t="s">
        <v>325</v>
      </c>
      <c r="B47" s="37" t="s">
        <v>307</v>
      </c>
      <c r="C47" s="38" t="s">
        <v>364</v>
      </c>
      <c r="D47" s="32">
        <v>464300</v>
      </c>
      <c r="E47" s="32">
        <v>104007.1</v>
      </c>
      <c r="F47" s="33">
        <f t="shared" si="0"/>
        <v>360292.9</v>
      </c>
      <c r="G47" s="6"/>
      <c r="H47" s="4"/>
    </row>
    <row r="48" spans="1:8" ht="21.5">
      <c r="A48" s="36" t="s">
        <v>327</v>
      </c>
      <c r="B48" s="37" t="s">
        <v>307</v>
      </c>
      <c r="C48" s="38" t="s">
        <v>365</v>
      </c>
      <c r="D48" s="32">
        <v>464300</v>
      </c>
      <c r="E48" s="32">
        <v>104007.1</v>
      </c>
      <c r="F48" s="33">
        <f t="shared" si="0"/>
        <v>360292.9</v>
      </c>
      <c r="G48" s="6"/>
      <c r="H48" s="4"/>
    </row>
    <row r="49" spans="1:8" ht="21.5">
      <c r="A49" s="36" t="s">
        <v>329</v>
      </c>
      <c r="B49" s="37" t="s">
        <v>307</v>
      </c>
      <c r="C49" s="38" t="s">
        <v>366</v>
      </c>
      <c r="D49" s="32">
        <v>357000</v>
      </c>
      <c r="E49" s="32">
        <v>91051.1</v>
      </c>
      <c r="F49" s="33">
        <f t="shared" si="0"/>
        <v>265948.90000000002</v>
      </c>
      <c r="G49" s="6"/>
      <c r="H49" s="4"/>
    </row>
    <row r="50" spans="1:8">
      <c r="A50" s="36" t="s">
        <v>331</v>
      </c>
      <c r="B50" s="37" t="s">
        <v>307</v>
      </c>
      <c r="C50" s="38" t="s">
        <v>367</v>
      </c>
      <c r="D50" s="32">
        <v>107300</v>
      </c>
      <c r="E50" s="32">
        <v>12956</v>
      </c>
      <c r="F50" s="33">
        <f t="shared" si="0"/>
        <v>94344</v>
      </c>
      <c r="G50" s="6"/>
      <c r="H50" s="4"/>
    </row>
    <row r="51" spans="1:8">
      <c r="A51" s="36" t="s">
        <v>368</v>
      </c>
      <c r="B51" s="37" t="s">
        <v>307</v>
      </c>
      <c r="C51" s="38" t="s">
        <v>369</v>
      </c>
      <c r="D51" s="32">
        <v>0</v>
      </c>
      <c r="E51" s="32">
        <v>0</v>
      </c>
      <c r="F51" s="33">
        <f t="shared" si="0"/>
        <v>0</v>
      </c>
      <c r="G51" s="6"/>
      <c r="H51" s="4"/>
    </row>
    <row r="52" spans="1:8">
      <c r="A52" s="36" t="s">
        <v>268</v>
      </c>
      <c r="B52" s="37" t="s">
        <v>307</v>
      </c>
      <c r="C52" s="38" t="s">
        <v>370</v>
      </c>
      <c r="D52" s="32">
        <v>0</v>
      </c>
      <c r="E52" s="32">
        <v>0</v>
      </c>
      <c r="F52" s="33">
        <f t="shared" si="0"/>
        <v>0</v>
      </c>
      <c r="G52" s="6"/>
      <c r="H52" s="4"/>
    </row>
    <row r="53" spans="1:8">
      <c r="A53" s="36" t="s">
        <v>333</v>
      </c>
      <c r="B53" s="37" t="s">
        <v>307</v>
      </c>
      <c r="C53" s="38" t="s">
        <v>371</v>
      </c>
      <c r="D53" s="32">
        <v>6100</v>
      </c>
      <c r="E53" s="32">
        <v>907</v>
      </c>
      <c r="F53" s="33">
        <f t="shared" si="0"/>
        <v>5193</v>
      </c>
      <c r="G53" s="6"/>
      <c r="H53" s="4"/>
    </row>
    <row r="54" spans="1:8">
      <c r="A54" s="36" t="s">
        <v>335</v>
      </c>
      <c r="B54" s="37" t="s">
        <v>307</v>
      </c>
      <c r="C54" s="38" t="s">
        <v>372</v>
      </c>
      <c r="D54" s="32">
        <v>6100</v>
      </c>
      <c r="E54" s="32">
        <v>907</v>
      </c>
      <c r="F54" s="33">
        <f t="shared" si="0"/>
        <v>5193</v>
      </c>
      <c r="G54" s="6"/>
      <c r="H54" s="4"/>
    </row>
    <row r="55" spans="1:8">
      <c r="A55" s="36" t="s">
        <v>337</v>
      </c>
      <c r="B55" s="37" t="s">
        <v>307</v>
      </c>
      <c r="C55" s="38" t="s">
        <v>373</v>
      </c>
      <c r="D55" s="32">
        <v>6100</v>
      </c>
      <c r="E55" s="32">
        <v>907</v>
      </c>
      <c r="F55" s="33">
        <f t="shared" si="0"/>
        <v>5193</v>
      </c>
      <c r="G55" s="6"/>
      <c r="H55" s="4"/>
    </row>
    <row r="56" spans="1:8">
      <c r="A56" s="36" t="s">
        <v>374</v>
      </c>
      <c r="B56" s="37" t="s">
        <v>307</v>
      </c>
      <c r="C56" s="38" t="s">
        <v>375</v>
      </c>
      <c r="D56" s="32">
        <v>100000</v>
      </c>
      <c r="E56" s="32">
        <v>0</v>
      </c>
      <c r="F56" s="33">
        <f t="shared" si="0"/>
        <v>100000</v>
      </c>
      <c r="G56" s="6"/>
      <c r="H56" s="4"/>
    </row>
    <row r="57" spans="1:8">
      <c r="A57" s="36" t="s">
        <v>333</v>
      </c>
      <c r="B57" s="37" t="s">
        <v>307</v>
      </c>
      <c r="C57" s="38" t="s">
        <v>376</v>
      </c>
      <c r="D57" s="32">
        <v>100000</v>
      </c>
      <c r="E57" s="32">
        <v>0</v>
      </c>
      <c r="F57" s="33">
        <f t="shared" si="0"/>
        <v>100000</v>
      </c>
      <c r="G57" s="6"/>
      <c r="H57" s="4"/>
    </row>
    <row r="58" spans="1:8">
      <c r="A58" s="36" t="s">
        <v>377</v>
      </c>
      <c r="B58" s="37" t="s">
        <v>307</v>
      </c>
      <c r="C58" s="38" t="s">
        <v>378</v>
      </c>
      <c r="D58" s="32">
        <v>100000</v>
      </c>
      <c r="E58" s="32">
        <v>0</v>
      </c>
      <c r="F58" s="33">
        <f t="shared" si="0"/>
        <v>100000</v>
      </c>
      <c r="G58" s="6"/>
      <c r="H58" s="4"/>
    </row>
    <row r="59" spans="1:8">
      <c r="A59" s="36" t="s">
        <v>379</v>
      </c>
      <c r="B59" s="37" t="s">
        <v>307</v>
      </c>
      <c r="C59" s="38" t="s">
        <v>380</v>
      </c>
      <c r="D59" s="32">
        <v>12999772</v>
      </c>
      <c r="E59" s="32">
        <v>5756253.2800000003</v>
      </c>
      <c r="F59" s="33">
        <f t="shared" si="0"/>
        <v>7243518.7199999997</v>
      </c>
      <c r="G59" s="6"/>
      <c r="H59" s="4"/>
    </row>
    <row r="60" spans="1:8" ht="41.5">
      <c r="A60" s="36" t="s">
        <v>311</v>
      </c>
      <c r="B60" s="37" t="s">
        <v>307</v>
      </c>
      <c r="C60" s="38" t="s">
        <v>381</v>
      </c>
      <c r="D60" s="32">
        <v>7758600</v>
      </c>
      <c r="E60" s="32">
        <v>3356880.49</v>
      </c>
      <c r="F60" s="33">
        <f t="shared" si="0"/>
        <v>4401719.51</v>
      </c>
      <c r="G60" s="6"/>
      <c r="H60" s="4"/>
    </row>
    <row r="61" spans="1:8">
      <c r="A61" s="36" t="s">
        <v>382</v>
      </c>
      <c r="B61" s="37" t="s">
        <v>307</v>
      </c>
      <c r="C61" s="38" t="s">
        <v>383</v>
      </c>
      <c r="D61" s="32">
        <v>7758600</v>
      </c>
      <c r="E61" s="32">
        <v>3356880.49</v>
      </c>
      <c r="F61" s="33">
        <f t="shared" si="0"/>
        <v>4401719.51</v>
      </c>
      <c r="G61" s="6"/>
      <c r="H61" s="4"/>
    </row>
    <row r="62" spans="1:8">
      <c r="A62" s="36" t="s">
        <v>384</v>
      </c>
      <c r="B62" s="37" t="s">
        <v>307</v>
      </c>
      <c r="C62" s="38" t="s">
        <v>385</v>
      </c>
      <c r="D62" s="32">
        <v>5936800</v>
      </c>
      <c r="E62" s="32">
        <v>2736118.24</v>
      </c>
      <c r="F62" s="33">
        <f t="shared" si="0"/>
        <v>3200681.76</v>
      </c>
      <c r="G62" s="6"/>
      <c r="H62" s="4"/>
    </row>
    <row r="63" spans="1:8" ht="21.5">
      <c r="A63" s="36" t="s">
        <v>386</v>
      </c>
      <c r="B63" s="37" t="s">
        <v>307</v>
      </c>
      <c r="C63" s="38" t="s">
        <v>387</v>
      </c>
      <c r="D63" s="32">
        <v>29400</v>
      </c>
      <c r="E63" s="32">
        <v>600</v>
      </c>
      <c r="F63" s="33">
        <f t="shared" si="0"/>
        <v>28800</v>
      </c>
      <c r="G63" s="6"/>
      <c r="H63" s="4"/>
    </row>
    <row r="64" spans="1:8" ht="21.5">
      <c r="A64" s="36" t="s">
        <v>388</v>
      </c>
      <c r="B64" s="37" t="s">
        <v>307</v>
      </c>
      <c r="C64" s="38" t="s">
        <v>389</v>
      </c>
      <c r="D64" s="32">
        <v>1792400</v>
      </c>
      <c r="E64" s="32">
        <v>620162.25</v>
      </c>
      <c r="F64" s="33">
        <f t="shared" si="0"/>
        <v>1172237.75</v>
      </c>
      <c r="G64" s="6"/>
      <c r="H64" s="4"/>
    </row>
    <row r="65" spans="1:8" ht="21.5">
      <c r="A65" s="36" t="s">
        <v>325</v>
      </c>
      <c r="B65" s="37" t="s">
        <v>307</v>
      </c>
      <c r="C65" s="38" t="s">
        <v>390</v>
      </c>
      <c r="D65" s="32">
        <v>4917800</v>
      </c>
      <c r="E65" s="32">
        <v>2341301.21</v>
      </c>
      <c r="F65" s="33">
        <f t="shared" si="0"/>
        <v>2576498.79</v>
      </c>
      <c r="G65" s="6"/>
      <c r="H65" s="4"/>
    </row>
    <row r="66" spans="1:8" ht="21.5">
      <c r="A66" s="36" t="s">
        <v>327</v>
      </c>
      <c r="B66" s="37" t="s">
        <v>307</v>
      </c>
      <c r="C66" s="38" t="s">
        <v>391</v>
      </c>
      <c r="D66" s="32">
        <v>4917800</v>
      </c>
      <c r="E66" s="32">
        <v>2341301.21</v>
      </c>
      <c r="F66" s="33">
        <f t="shared" si="0"/>
        <v>2576498.79</v>
      </c>
      <c r="G66" s="6"/>
      <c r="H66" s="4"/>
    </row>
    <row r="67" spans="1:8" ht="21.5">
      <c r="A67" s="36" t="s">
        <v>329</v>
      </c>
      <c r="B67" s="37" t="s">
        <v>307</v>
      </c>
      <c r="C67" s="38" t="s">
        <v>392</v>
      </c>
      <c r="D67" s="32">
        <v>280000</v>
      </c>
      <c r="E67" s="32">
        <v>96384</v>
      </c>
      <c r="F67" s="33">
        <f t="shared" si="0"/>
        <v>183616</v>
      </c>
      <c r="G67" s="6"/>
      <c r="H67" s="4"/>
    </row>
    <row r="68" spans="1:8">
      <c r="A68" s="36" t="s">
        <v>331</v>
      </c>
      <c r="B68" s="37" t="s">
        <v>307</v>
      </c>
      <c r="C68" s="38" t="s">
        <v>393</v>
      </c>
      <c r="D68" s="32">
        <v>4637800</v>
      </c>
      <c r="E68" s="32">
        <v>2244917.21</v>
      </c>
      <c r="F68" s="33">
        <f t="shared" si="0"/>
        <v>2392882.79</v>
      </c>
      <c r="G68" s="6"/>
      <c r="H68" s="4"/>
    </row>
    <row r="69" spans="1:8">
      <c r="A69" s="36" t="s">
        <v>333</v>
      </c>
      <c r="B69" s="37" t="s">
        <v>307</v>
      </c>
      <c r="C69" s="38" t="s">
        <v>394</v>
      </c>
      <c r="D69" s="32">
        <v>323372</v>
      </c>
      <c r="E69" s="32">
        <v>58071.58</v>
      </c>
      <c r="F69" s="33">
        <f t="shared" si="0"/>
        <v>265300.42</v>
      </c>
      <c r="G69" s="6"/>
      <c r="H69" s="4"/>
    </row>
    <row r="70" spans="1:8">
      <c r="A70" s="36" t="s">
        <v>335</v>
      </c>
      <c r="B70" s="37" t="s">
        <v>307</v>
      </c>
      <c r="C70" s="38" t="s">
        <v>395</v>
      </c>
      <c r="D70" s="32">
        <v>323372</v>
      </c>
      <c r="E70" s="32">
        <v>58071.58</v>
      </c>
      <c r="F70" s="33">
        <f t="shared" si="0"/>
        <v>265300.42</v>
      </c>
      <c r="G70" s="6"/>
      <c r="H70" s="4"/>
    </row>
    <row r="71" spans="1:8">
      <c r="A71" s="36" t="s">
        <v>353</v>
      </c>
      <c r="B71" s="37" t="s">
        <v>307</v>
      </c>
      <c r="C71" s="38" t="s">
        <v>396</v>
      </c>
      <c r="D71" s="32">
        <v>5000</v>
      </c>
      <c r="E71" s="32">
        <v>3745</v>
      </c>
      <c r="F71" s="33">
        <f t="shared" si="0"/>
        <v>1255</v>
      </c>
      <c r="G71" s="6"/>
      <c r="H71" s="4"/>
    </row>
    <row r="72" spans="1:8">
      <c r="A72" s="36" t="s">
        <v>337</v>
      </c>
      <c r="B72" s="37" t="s">
        <v>307</v>
      </c>
      <c r="C72" s="38" t="s">
        <v>397</v>
      </c>
      <c r="D72" s="32">
        <v>264572</v>
      </c>
      <c r="E72" s="32">
        <v>40258</v>
      </c>
      <c r="F72" s="33">
        <f t="shared" si="0"/>
        <v>224314</v>
      </c>
      <c r="G72" s="6"/>
      <c r="H72" s="4"/>
    </row>
    <row r="73" spans="1:8">
      <c r="A73" s="36" t="s">
        <v>356</v>
      </c>
      <c r="B73" s="37" t="s">
        <v>307</v>
      </c>
      <c r="C73" s="38" t="s">
        <v>398</v>
      </c>
      <c r="D73" s="32">
        <v>53800</v>
      </c>
      <c r="E73" s="32">
        <v>14068.58</v>
      </c>
      <c r="F73" s="33">
        <f t="shared" ref="F73:F136" si="1">D73-E73</f>
        <v>39731.42</v>
      </c>
      <c r="G73" s="6"/>
      <c r="H73" s="4"/>
    </row>
    <row r="74" spans="1:8">
      <c r="A74" s="36" t="s">
        <v>399</v>
      </c>
      <c r="B74" s="37" t="s">
        <v>307</v>
      </c>
      <c r="C74" s="38" t="s">
        <v>400</v>
      </c>
      <c r="D74" s="32">
        <v>0</v>
      </c>
      <c r="E74" s="32">
        <v>0</v>
      </c>
      <c r="F74" s="33">
        <f t="shared" si="1"/>
        <v>0</v>
      </c>
      <c r="G74" s="6"/>
      <c r="H74" s="4"/>
    </row>
    <row r="75" spans="1:8">
      <c r="A75" s="36" t="s">
        <v>401</v>
      </c>
      <c r="B75" s="37" t="s">
        <v>307</v>
      </c>
      <c r="C75" s="38" t="s">
        <v>402</v>
      </c>
      <c r="D75" s="32">
        <v>0</v>
      </c>
      <c r="E75" s="32">
        <v>0</v>
      </c>
      <c r="F75" s="33">
        <f t="shared" si="1"/>
        <v>0</v>
      </c>
      <c r="G75" s="6"/>
      <c r="H75" s="4"/>
    </row>
    <row r="76" spans="1:8" ht="41.5">
      <c r="A76" s="36" t="s">
        <v>311</v>
      </c>
      <c r="B76" s="37" t="s">
        <v>307</v>
      </c>
      <c r="C76" s="38" t="s">
        <v>403</v>
      </c>
      <c r="D76" s="32">
        <v>0</v>
      </c>
      <c r="E76" s="32">
        <v>0</v>
      </c>
      <c r="F76" s="33">
        <f t="shared" si="1"/>
        <v>0</v>
      </c>
      <c r="G76" s="6"/>
      <c r="H76" s="4"/>
    </row>
    <row r="77" spans="1:8" ht="21.5">
      <c r="A77" s="36" t="s">
        <v>313</v>
      </c>
      <c r="B77" s="37" t="s">
        <v>307</v>
      </c>
      <c r="C77" s="38" t="s">
        <v>404</v>
      </c>
      <c r="D77" s="32">
        <v>0</v>
      </c>
      <c r="E77" s="32">
        <v>0</v>
      </c>
      <c r="F77" s="33">
        <f t="shared" si="1"/>
        <v>0</v>
      </c>
      <c r="G77" s="6"/>
      <c r="H77" s="4"/>
    </row>
    <row r="78" spans="1:8">
      <c r="A78" s="36" t="s">
        <v>315</v>
      </c>
      <c r="B78" s="37" t="s">
        <v>307</v>
      </c>
      <c r="C78" s="38" t="s">
        <v>405</v>
      </c>
      <c r="D78" s="32">
        <v>0</v>
      </c>
      <c r="E78" s="32">
        <v>0</v>
      </c>
      <c r="F78" s="33">
        <f t="shared" si="1"/>
        <v>0</v>
      </c>
      <c r="G78" s="6"/>
      <c r="H78" s="4"/>
    </row>
    <row r="79" spans="1:8" ht="31.5">
      <c r="A79" s="36" t="s">
        <v>317</v>
      </c>
      <c r="B79" s="37" t="s">
        <v>307</v>
      </c>
      <c r="C79" s="38" t="s">
        <v>406</v>
      </c>
      <c r="D79" s="32">
        <v>0</v>
      </c>
      <c r="E79" s="32">
        <v>0</v>
      </c>
      <c r="F79" s="33">
        <f t="shared" si="1"/>
        <v>0</v>
      </c>
      <c r="G79" s="6"/>
      <c r="H79" s="4"/>
    </row>
    <row r="80" spans="1:8" ht="21.5">
      <c r="A80" s="36" t="s">
        <v>325</v>
      </c>
      <c r="B80" s="37" t="s">
        <v>307</v>
      </c>
      <c r="C80" s="38" t="s">
        <v>407</v>
      </c>
      <c r="D80" s="32">
        <v>0</v>
      </c>
      <c r="E80" s="32">
        <v>0</v>
      </c>
      <c r="F80" s="33">
        <f t="shared" si="1"/>
        <v>0</v>
      </c>
      <c r="G80" s="6"/>
      <c r="H80" s="4"/>
    </row>
    <row r="81" spans="1:8" ht="21.5">
      <c r="A81" s="36" t="s">
        <v>327</v>
      </c>
      <c r="B81" s="37" t="s">
        <v>307</v>
      </c>
      <c r="C81" s="38" t="s">
        <v>408</v>
      </c>
      <c r="D81" s="32">
        <v>0</v>
      </c>
      <c r="E81" s="32">
        <v>0</v>
      </c>
      <c r="F81" s="33">
        <f t="shared" si="1"/>
        <v>0</v>
      </c>
      <c r="G81" s="6"/>
      <c r="H81" s="4"/>
    </row>
    <row r="82" spans="1:8">
      <c r="A82" s="36" t="s">
        <v>331</v>
      </c>
      <c r="B82" s="37" t="s">
        <v>307</v>
      </c>
      <c r="C82" s="38" t="s">
        <v>409</v>
      </c>
      <c r="D82" s="32">
        <v>0</v>
      </c>
      <c r="E82" s="32">
        <v>0</v>
      </c>
      <c r="F82" s="33">
        <f t="shared" si="1"/>
        <v>0</v>
      </c>
      <c r="G82" s="6"/>
      <c r="H82" s="4"/>
    </row>
    <row r="83" spans="1:8" ht="21.5">
      <c r="A83" s="36" t="s">
        <v>410</v>
      </c>
      <c r="B83" s="37" t="s">
        <v>307</v>
      </c>
      <c r="C83" s="38" t="s">
        <v>411</v>
      </c>
      <c r="D83" s="32">
        <v>0</v>
      </c>
      <c r="E83" s="32">
        <v>0</v>
      </c>
      <c r="F83" s="33">
        <f t="shared" si="1"/>
        <v>0</v>
      </c>
      <c r="G83" s="6"/>
      <c r="H83" s="4"/>
    </row>
    <row r="84" spans="1:8" ht="21.5">
      <c r="A84" s="36" t="s">
        <v>412</v>
      </c>
      <c r="B84" s="37" t="s">
        <v>307</v>
      </c>
      <c r="C84" s="38" t="s">
        <v>413</v>
      </c>
      <c r="D84" s="32">
        <v>0</v>
      </c>
      <c r="E84" s="32">
        <v>0</v>
      </c>
      <c r="F84" s="33">
        <f t="shared" si="1"/>
        <v>0</v>
      </c>
      <c r="G84" s="6"/>
      <c r="H84" s="4"/>
    </row>
    <row r="85" spans="1:8" ht="21.5">
      <c r="A85" s="36" t="s">
        <v>325</v>
      </c>
      <c r="B85" s="37" t="s">
        <v>307</v>
      </c>
      <c r="C85" s="38" t="s">
        <v>414</v>
      </c>
      <c r="D85" s="32">
        <v>0</v>
      </c>
      <c r="E85" s="32">
        <v>0</v>
      </c>
      <c r="F85" s="33">
        <f t="shared" si="1"/>
        <v>0</v>
      </c>
      <c r="G85" s="6"/>
      <c r="H85" s="4"/>
    </row>
    <row r="86" spans="1:8" ht="21.5">
      <c r="A86" s="36" t="s">
        <v>327</v>
      </c>
      <c r="B86" s="37" t="s">
        <v>307</v>
      </c>
      <c r="C86" s="38" t="s">
        <v>415</v>
      </c>
      <c r="D86" s="32">
        <v>0</v>
      </c>
      <c r="E86" s="32">
        <v>0</v>
      </c>
      <c r="F86" s="33">
        <f t="shared" si="1"/>
        <v>0</v>
      </c>
      <c r="G86" s="6"/>
      <c r="H86" s="4"/>
    </row>
    <row r="87" spans="1:8">
      <c r="A87" s="36" t="s">
        <v>331</v>
      </c>
      <c r="B87" s="37" t="s">
        <v>307</v>
      </c>
      <c r="C87" s="38" t="s">
        <v>416</v>
      </c>
      <c r="D87" s="32">
        <v>0</v>
      </c>
      <c r="E87" s="32">
        <v>0</v>
      </c>
      <c r="F87" s="33">
        <f t="shared" si="1"/>
        <v>0</v>
      </c>
      <c r="G87" s="6"/>
      <c r="H87" s="4"/>
    </row>
    <row r="88" spans="1:8">
      <c r="A88" s="36" t="s">
        <v>417</v>
      </c>
      <c r="B88" s="37" t="s">
        <v>307</v>
      </c>
      <c r="C88" s="38" t="s">
        <v>418</v>
      </c>
      <c r="D88" s="32">
        <v>16524020.039999999</v>
      </c>
      <c r="E88" s="32">
        <v>3025998.24</v>
      </c>
      <c r="F88" s="33">
        <f t="shared" si="1"/>
        <v>13498021.799999999</v>
      </c>
      <c r="G88" s="6"/>
      <c r="H88" s="4"/>
    </row>
    <row r="89" spans="1:8">
      <c r="A89" s="36" t="s">
        <v>419</v>
      </c>
      <c r="B89" s="37" t="s">
        <v>307</v>
      </c>
      <c r="C89" s="38" t="s">
        <v>420</v>
      </c>
      <c r="D89" s="32">
        <v>50000</v>
      </c>
      <c r="E89" s="32">
        <v>0</v>
      </c>
      <c r="F89" s="33">
        <f t="shared" si="1"/>
        <v>50000</v>
      </c>
      <c r="G89" s="6"/>
      <c r="H89" s="4"/>
    </row>
    <row r="90" spans="1:8" ht="21.5">
      <c r="A90" s="36" t="s">
        <v>325</v>
      </c>
      <c r="B90" s="37" t="s">
        <v>307</v>
      </c>
      <c r="C90" s="38" t="s">
        <v>421</v>
      </c>
      <c r="D90" s="32">
        <v>50000</v>
      </c>
      <c r="E90" s="32">
        <v>0</v>
      </c>
      <c r="F90" s="33">
        <f t="shared" si="1"/>
        <v>50000</v>
      </c>
      <c r="G90" s="6"/>
      <c r="H90" s="4"/>
    </row>
    <row r="91" spans="1:8" ht="21.5">
      <c r="A91" s="36" t="s">
        <v>327</v>
      </c>
      <c r="B91" s="37" t="s">
        <v>307</v>
      </c>
      <c r="C91" s="38" t="s">
        <v>422</v>
      </c>
      <c r="D91" s="32">
        <v>50000</v>
      </c>
      <c r="E91" s="32">
        <v>0</v>
      </c>
      <c r="F91" s="33">
        <f t="shared" si="1"/>
        <v>50000</v>
      </c>
      <c r="G91" s="6"/>
      <c r="H91" s="4"/>
    </row>
    <row r="92" spans="1:8">
      <c r="A92" s="36" t="s">
        <v>331</v>
      </c>
      <c r="B92" s="37" t="s">
        <v>307</v>
      </c>
      <c r="C92" s="38" t="s">
        <v>423</v>
      </c>
      <c r="D92" s="32">
        <v>50000</v>
      </c>
      <c r="E92" s="32">
        <v>0</v>
      </c>
      <c r="F92" s="33">
        <f t="shared" si="1"/>
        <v>50000</v>
      </c>
      <c r="G92" s="6"/>
      <c r="H92" s="4"/>
    </row>
    <row r="93" spans="1:8">
      <c r="A93" s="36" t="s">
        <v>424</v>
      </c>
      <c r="B93" s="37" t="s">
        <v>307</v>
      </c>
      <c r="C93" s="38" t="s">
        <v>425</v>
      </c>
      <c r="D93" s="32">
        <v>400000</v>
      </c>
      <c r="E93" s="32">
        <v>0</v>
      </c>
      <c r="F93" s="33">
        <f t="shared" si="1"/>
        <v>400000</v>
      </c>
      <c r="G93" s="6"/>
      <c r="H93" s="4"/>
    </row>
    <row r="94" spans="1:8" ht="21.5">
      <c r="A94" s="36" t="s">
        <v>325</v>
      </c>
      <c r="B94" s="37" t="s">
        <v>307</v>
      </c>
      <c r="C94" s="38" t="s">
        <v>426</v>
      </c>
      <c r="D94" s="32">
        <v>400000</v>
      </c>
      <c r="E94" s="32">
        <v>0</v>
      </c>
      <c r="F94" s="33">
        <f t="shared" si="1"/>
        <v>400000</v>
      </c>
      <c r="G94" s="6"/>
      <c r="H94" s="4"/>
    </row>
    <row r="95" spans="1:8" ht="21.5">
      <c r="A95" s="36" t="s">
        <v>327</v>
      </c>
      <c r="B95" s="37" t="s">
        <v>307</v>
      </c>
      <c r="C95" s="38" t="s">
        <v>427</v>
      </c>
      <c r="D95" s="32">
        <v>400000</v>
      </c>
      <c r="E95" s="32">
        <v>0</v>
      </c>
      <c r="F95" s="33">
        <f t="shared" si="1"/>
        <v>400000</v>
      </c>
      <c r="G95" s="6"/>
      <c r="H95" s="4"/>
    </row>
    <row r="96" spans="1:8">
      <c r="A96" s="36" t="s">
        <v>331</v>
      </c>
      <c r="B96" s="37" t="s">
        <v>307</v>
      </c>
      <c r="C96" s="38" t="s">
        <v>428</v>
      </c>
      <c r="D96" s="32">
        <v>400000</v>
      </c>
      <c r="E96" s="32">
        <v>0</v>
      </c>
      <c r="F96" s="33">
        <f t="shared" si="1"/>
        <v>400000</v>
      </c>
      <c r="G96" s="6"/>
      <c r="H96" s="4"/>
    </row>
    <row r="97" spans="1:8">
      <c r="A97" s="36" t="s">
        <v>429</v>
      </c>
      <c r="B97" s="37" t="s">
        <v>307</v>
      </c>
      <c r="C97" s="38" t="s">
        <v>430</v>
      </c>
      <c r="D97" s="32">
        <v>14199420.039999999</v>
      </c>
      <c r="E97" s="32">
        <v>2892506</v>
      </c>
      <c r="F97" s="33">
        <f t="shared" si="1"/>
        <v>11306914.039999999</v>
      </c>
      <c r="G97" s="6"/>
      <c r="H97" s="4"/>
    </row>
    <row r="98" spans="1:8" ht="21.5">
      <c r="A98" s="36" t="s">
        <v>325</v>
      </c>
      <c r="B98" s="37" t="s">
        <v>307</v>
      </c>
      <c r="C98" s="38" t="s">
        <v>431</v>
      </c>
      <c r="D98" s="32">
        <v>12999420.039999999</v>
      </c>
      <c r="E98" s="32">
        <v>1692506</v>
      </c>
      <c r="F98" s="33">
        <f t="shared" si="1"/>
        <v>11306914.039999999</v>
      </c>
      <c r="G98" s="6"/>
      <c r="H98" s="4"/>
    </row>
    <row r="99" spans="1:8" ht="21.5">
      <c r="A99" s="36" t="s">
        <v>327</v>
      </c>
      <c r="B99" s="37" t="s">
        <v>307</v>
      </c>
      <c r="C99" s="38" t="s">
        <v>432</v>
      </c>
      <c r="D99" s="32">
        <v>12999420.039999999</v>
      </c>
      <c r="E99" s="32">
        <v>1692506</v>
      </c>
      <c r="F99" s="33">
        <f t="shared" si="1"/>
        <v>11306914.039999999</v>
      </c>
      <c r="G99" s="6"/>
      <c r="H99" s="4"/>
    </row>
    <row r="100" spans="1:8">
      <c r="A100" s="36" t="s">
        <v>331</v>
      </c>
      <c r="B100" s="37" t="s">
        <v>307</v>
      </c>
      <c r="C100" s="38" t="s">
        <v>433</v>
      </c>
      <c r="D100" s="32">
        <v>12999420.039999999</v>
      </c>
      <c r="E100" s="32">
        <v>1692506</v>
      </c>
      <c r="F100" s="33">
        <f t="shared" si="1"/>
        <v>11306914.039999999</v>
      </c>
      <c r="G100" s="6"/>
      <c r="H100" s="4"/>
    </row>
    <row r="101" spans="1:8">
      <c r="A101" s="36" t="s">
        <v>368</v>
      </c>
      <c r="B101" s="37" t="s">
        <v>307</v>
      </c>
      <c r="C101" s="38" t="s">
        <v>434</v>
      </c>
      <c r="D101" s="32">
        <v>1200000</v>
      </c>
      <c r="E101" s="32">
        <v>1200000</v>
      </c>
      <c r="F101" s="33">
        <f t="shared" si="1"/>
        <v>0</v>
      </c>
      <c r="G101" s="6"/>
      <c r="H101" s="4"/>
    </row>
    <row r="102" spans="1:8">
      <c r="A102" s="36" t="s">
        <v>268</v>
      </c>
      <c r="B102" s="37" t="s">
        <v>307</v>
      </c>
      <c r="C102" s="38" t="s">
        <v>435</v>
      </c>
      <c r="D102" s="32">
        <v>1200000</v>
      </c>
      <c r="E102" s="32">
        <v>1200000</v>
      </c>
      <c r="F102" s="33">
        <f t="shared" si="1"/>
        <v>0</v>
      </c>
      <c r="G102" s="6"/>
      <c r="H102" s="4"/>
    </row>
    <row r="103" spans="1:8">
      <c r="A103" s="36" t="s">
        <v>436</v>
      </c>
      <c r="B103" s="37" t="s">
        <v>307</v>
      </c>
      <c r="C103" s="38" t="s">
        <v>437</v>
      </c>
      <c r="D103" s="32">
        <v>1874600</v>
      </c>
      <c r="E103" s="32">
        <v>133492.24</v>
      </c>
      <c r="F103" s="33">
        <f t="shared" si="1"/>
        <v>1741107.76</v>
      </c>
      <c r="G103" s="6"/>
      <c r="H103" s="4"/>
    </row>
    <row r="104" spans="1:8" ht="21.5">
      <c r="A104" s="36" t="s">
        <v>325</v>
      </c>
      <c r="B104" s="37" t="s">
        <v>307</v>
      </c>
      <c r="C104" s="38" t="s">
        <v>438</v>
      </c>
      <c r="D104" s="32">
        <v>1874600</v>
      </c>
      <c r="E104" s="32">
        <v>133492.24</v>
      </c>
      <c r="F104" s="33">
        <f t="shared" si="1"/>
        <v>1741107.76</v>
      </c>
      <c r="G104" s="6"/>
      <c r="H104" s="4"/>
    </row>
    <row r="105" spans="1:8" ht="21.5">
      <c r="A105" s="36" t="s">
        <v>327</v>
      </c>
      <c r="B105" s="37" t="s">
        <v>307</v>
      </c>
      <c r="C105" s="38" t="s">
        <v>439</v>
      </c>
      <c r="D105" s="32">
        <v>1874600</v>
      </c>
      <c r="E105" s="32">
        <v>133492.24</v>
      </c>
      <c r="F105" s="33">
        <f t="shared" si="1"/>
        <v>1741107.76</v>
      </c>
      <c r="G105" s="6"/>
      <c r="H105" s="4"/>
    </row>
    <row r="106" spans="1:8">
      <c r="A106" s="36" t="s">
        <v>331</v>
      </c>
      <c r="B106" s="37" t="s">
        <v>307</v>
      </c>
      <c r="C106" s="38" t="s">
        <v>440</v>
      </c>
      <c r="D106" s="32">
        <v>1874600</v>
      </c>
      <c r="E106" s="32">
        <v>133492.24</v>
      </c>
      <c r="F106" s="33">
        <f t="shared" si="1"/>
        <v>1741107.76</v>
      </c>
      <c r="G106" s="6"/>
      <c r="H106" s="4"/>
    </row>
    <row r="107" spans="1:8">
      <c r="A107" s="36" t="s">
        <v>441</v>
      </c>
      <c r="B107" s="37" t="s">
        <v>307</v>
      </c>
      <c r="C107" s="38" t="s">
        <v>442</v>
      </c>
      <c r="D107" s="32">
        <v>22700</v>
      </c>
      <c r="E107" s="32">
        <v>19299.900000000001</v>
      </c>
      <c r="F107" s="33">
        <f t="shared" si="1"/>
        <v>3400.0999999999985</v>
      </c>
      <c r="G107" s="6"/>
      <c r="H107" s="4"/>
    </row>
    <row r="108" spans="1:8">
      <c r="A108" s="36" t="s">
        <v>443</v>
      </c>
      <c r="B108" s="37" t="s">
        <v>307</v>
      </c>
      <c r="C108" s="38" t="s">
        <v>444</v>
      </c>
      <c r="D108" s="32">
        <v>22700</v>
      </c>
      <c r="E108" s="32">
        <v>19299.900000000001</v>
      </c>
      <c r="F108" s="33">
        <f t="shared" si="1"/>
        <v>3400.0999999999985</v>
      </c>
      <c r="G108" s="6"/>
      <c r="H108" s="4"/>
    </row>
    <row r="109" spans="1:8" ht="21.5">
      <c r="A109" s="36" t="s">
        <v>325</v>
      </c>
      <c r="B109" s="37" t="s">
        <v>307</v>
      </c>
      <c r="C109" s="38" t="s">
        <v>445</v>
      </c>
      <c r="D109" s="32">
        <v>22700</v>
      </c>
      <c r="E109" s="32">
        <v>19299.900000000001</v>
      </c>
      <c r="F109" s="33">
        <f t="shared" si="1"/>
        <v>3400.0999999999985</v>
      </c>
      <c r="G109" s="6"/>
      <c r="H109" s="4"/>
    </row>
    <row r="110" spans="1:8" ht="21.5">
      <c r="A110" s="36" t="s">
        <v>327</v>
      </c>
      <c r="B110" s="37" t="s">
        <v>307</v>
      </c>
      <c r="C110" s="38" t="s">
        <v>446</v>
      </c>
      <c r="D110" s="32">
        <v>22700</v>
      </c>
      <c r="E110" s="32">
        <v>19299.900000000001</v>
      </c>
      <c r="F110" s="33">
        <f t="shared" si="1"/>
        <v>3400.0999999999985</v>
      </c>
      <c r="G110" s="6"/>
      <c r="H110" s="4"/>
    </row>
    <row r="111" spans="1:8">
      <c r="A111" s="36" t="s">
        <v>331</v>
      </c>
      <c r="B111" s="37" t="s">
        <v>307</v>
      </c>
      <c r="C111" s="38" t="s">
        <v>447</v>
      </c>
      <c r="D111" s="32">
        <v>22700</v>
      </c>
      <c r="E111" s="32">
        <v>19299.900000000001</v>
      </c>
      <c r="F111" s="33">
        <f t="shared" si="1"/>
        <v>3400.0999999999985</v>
      </c>
      <c r="G111" s="6"/>
      <c r="H111" s="4"/>
    </row>
    <row r="112" spans="1:8">
      <c r="A112" s="36" t="s">
        <v>333</v>
      </c>
      <c r="B112" s="37" t="s">
        <v>307</v>
      </c>
      <c r="C112" s="38" t="s">
        <v>448</v>
      </c>
      <c r="D112" s="32">
        <v>0</v>
      </c>
      <c r="E112" s="32">
        <v>0</v>
      </c>
      <c r="F112" s="33">
        <f t="shared" si="1"/>
        <v>0</v>
      </c>
      <c r="G112" s="6"/>
      <c r="H112" s="4"/>
    </row>
    <row r="113" spans="1:8">
      <c r="A113" s="36" t="s">
        <v>335</v>
      </c>
      <c r="B113" s="37" t="s">
        <v>307</v>
      </c>
      <c r="C113" s="38" t="s">
        <v>449</v>
      </c>
      <c r="D113" s="32">
        <v>0</v>
      </c>
      <c r="E113" s="32">
        <v>0</v>
      </c>
      <c r="F113" s="33">
        <f t="shared" si="1"/>
        <v>0</v>
      </c>
      <c r="G113" s="6"/>
      <c r="H113" s="4"/>
    </row>
    <row r="114" spans="1:8">
      <c r="A114" s="36" t="s">
        <v>353</v>
      </c>
      <c r="B114" s="37" t="s">
        <v>307</v>
      </c>
      <c r="C114" s="38" t="s">
        <v>450</v>
      </c>
      <c r="D114" s="32">
        <v>0</v>
      </c>
      <c r="E114" s="32">
        <v>0</v>
      </c>
      <c r="F114" s="33">
        <f t="shared" si="1"/>
        <v>0</v>
      </c>
      <c r="G114" s="6"/>
      <c r="H114" s="4"/>
    </row>
    <row r="115" spans="1:8">
      <c r="A115" s="36" t="s">
        <v>451</v>
      </c>
      <c r="B115" s="37" t="s">
        <v>307</v>
      </c>
      <c r="C115" s="38" t="s">
        <v>452</v>
      </c>
      <c r="D115" s="32">
        <v>0</v>
      </c>
      <c r="E115" s="32">
        <v>0</v>
      </c>
      <c r="F115" s="33">
        <f t="shared" si="1"/>
        <v>0</v>
      </c>
      <c r="G115" s="6"/>
      <c r="H115" s="4"/>
    </row>
    <row r="116" spans="1:8" ht="21.5">
      <c r="A116" s="36" t="s">
        <v>325</v>
      </c>
      <c r="B116" s="37" t="s">
        <v>307</v>
      </c>
      <c r="C116" s="38" t="s">
        <v>453</v>
      </c>
      <c r="D116" s="32">
        <v>0</v>
      </c>
      <c r="E116" s="32">
        <v>0</v>
      </c>
      <c r="F116" s="33">
        <f t="shared" si="1"/>
        <v>0</v>
      </c>
      <c r="G116" s="6"/>
      <c r="H116" s="4"/>
    </row>
    <row r="117" spans="1:8" ht="21.5">
      <c r="A117" s="36" t="s">
        <v>327</v>
      </c>
      <c r="B117" s="37" t="s">
        <v>307</v>
      </c>
      <c r="C117" s="38" t="s">
        <v>454</v>
      </c>
      <c r="D117" s="32">
        <v>0</v>
      </c>
      <c r="E117" s="32">
        <v>0</v>
      </c>
      <c r="F117" s="33">
        <f t="shared" si="1"/>
        <v>0</v>
      </c>
      <c r="G117" s="6"/>
      <c r="H117" s="4"/>
    </row>
    <row r="118" spans="1:8">
      <c r="A118" s="36" t="s">
        <v>331</v>
      </c>
      <c r="B118" s="37" t="s">
        <v>307</v>
      </c>
      <c r="C118" s="38" t="s">
        <v>455</v>
      </c>
      <c r="D118" s="32">
        <v>0</v>
      </c>
      <c r="E118" s="32">
        <v>0</v>
      </c>
      <c r="F118" s="33">
        <f t="shared" si="1"/>
        <v>0</v>
      </c>
      <c r="G118" s="6"/>
      <c r="H118" s="4"/>
    </row>
    <row r="119" spans="1:8">
      <c r="A119" s="36" t="s">
        <v>333</v>
      </c>
      <c r="B119" s="37" t="s">
        <v>307</v>
      </c>
      <c r="C119" s="38" t="s">
        <v>456</v>
      </c>
      <c r="D119" s="32">
        <v>0</v>
      </c>
      <c r="E119" s="32">
        <v>0</v>
      </c>
      <c r="F119" s="33">
        <f t="shared" si="1"/>
        <v>0</v>
      </c>
      <c r="G119" s="6"/>
      <c r="H119" s="4"/>
    </row>
    <row r="120" spans="1:8">
      <c r="A120" s="36" t="s">
        <v>457</v>
      </c>
      <c r="B120" s="37" t="s">
        <v>307</v>
      </c>
      <c r="C120" s="38" t="s">
        <v>458</v>
      </c>
      <c r="D120" s="32">
        <v>0</v>
      </c>
      <c r="E120" s="32">
        <v>0</v>
      </c>
      <c r="F120" s="33">
        <f t="shared" si="1"/>
        <v>0</v>
      </c>
      <c r="G120" s="6"/>
      <c r="H120" s="4"/>
    </row>
    <row r="121" spans="1:8" ht="21.5">
      <c r="A121" s="36" t="s">
        <v>459</v>
      </c>
      <c r="B121" s="37" t="s">
        <v>307</v>
      </c>
      <c r="C121" s="38" t="s">
        <v>460</v>
      </c>
      <c r="D121" s="32">
        <v>0</v>
      </c>
      <c r="E121" s="32">
        <v>0</v>
      </c>
      <c r="F121" s="33">
        <f t="shared" si="1"/>
        <v>0</v>
      </c>
      <c r="G121" s="6"/>
      <c r="H121" s="4"/>
    </row>
    <row r="122" spans="1:8">
      <c r="A122" s="36" t="s">
        <v>335</v>
      </c>
      <c r="B122" s="37" t="s">
        <v>307</v>
      </c>
      <c r="C122" s="38" t="s">
        <v>461</v>
      </c>
      <c r="D122" s="32">
        <v>0</v>
      </c>
      <c r="E122" s="32">
        <v>0</v>
      </c>
      <c r="F122" s="33">
        <f t="shared" si="1"/>
        <v>0</v>
      </c>
      <c r="G122" s="6"/>
      <c r="H122" s="4"/>
    </row>
    <row r="123" spans="1:8">
      <c r="A123" s="36" t="s">
        <v>353</v>
      </c>
      <c r="B123" s="37" t="s">
        <v>307</v>
      </c>
      <c r="C123" s="38" t="s">
        <v>462</v>
      </c>
      <c r="D123" s="32">
        <v>0</v>
      </c>
      <c r="E123" s="32">
        <v>0</v>
      </c>
      <c r="F123" s="33">
        <f t="shared" si="1"/>
        <v>0</v>
      </c>
      <c r="G123" s="6"/>
      <c r="H123" s="4"/>
    </row>
    <row r="124" spans="1:8">
      <c r="A124" s="36" t="s">
        <v>463</v>
      </c>
      <c r="B124" s="37" t="s">
        <v>307</v>
      </c>
      <c r="C124" s="38" t="s">
        <v>464</v>
      </c>
      <c r="D124" s="32">
        <v>0</v>
      </c>
      <c r="E124" s="32">
        <v>0</v>
      </c>
      <c r="F124" s="33">
        <f t="shared" si="1"/>
        <v>0</v>
      </c>
      <c r="G124" s="6"/>
      <c r="H124" s="4"/>
    </row>
    <row r="125" spans="1:8" ht="21.5">
      <c r="A125" s="36" t="s">
        <v>325</v>
      </c>
      <c r="B125" s="37" t="s">
        <v>307</v>
      </c>
      <c r="C125" s="38" t="s">
        <v>465</v>
      </c>
      <c r="D125" s="32">
        <v>0</v>
      </c>
      <c r="E125" s="32">
        <v>0</v>
      </c>
      <c r="F125" s="33">
        <f t="shared" si="1"/>
        <v>0</v>
      </c>
      <c r="G125" s="6"/>
      <c r="H125" s="4"/>
    </row>
    <row r="126" spans="1:8" ht="21.5">
      <c r="A126" s="36" t="s">
        <v>327</v>
      </c>
      <c r="B126" s="37" t="s">
        <v>307</v>
      </c>
      <c r="C126" s="38" t="s">
        <v>466</v>
      </c>
      <c r="D126" s="32">
        <v>0</v>
      </c>
      <c r="E126" s="32">
        <v>0</v>
      </c>
      <c r="F126" s="33">
        <f t="shared" si="1"/>
        <v>0</v>
      </c>
      <c r="G126" s="6"/>
      <c r="H126" s="4"/>
    </row>
    <row r="127" spans="1:8">
      <c r="A127" s="36" t="s">
        <v>331</v>
      </c>
      <c r="B127" s="37" t="s">
        <v>307</v>
      </c>
      <c r="C127" s="38" t="s">
        <v>467</v>
      </c>
      <c r="D127" s="32">
        <v>0</v>
      </c>
      <c r="E127" s="32">
        <v>0</v>
      </c>
      <c r="F127" s="33">
        <f t="shared" si="1"/>
        <v>0</v>
      </c>
      <c r="G127" s="6"/>
      <c r="H127" s="4"/>
    </row>
    <row r="128" spans="1:8">
      <c r="A128" s="36" t="s">
        <v>333</v>
      </c>
      <c r="B128" s="37" t="s">
        <v>307</v>
      </c>
      <c r="C128" s="38" t="s">
        <v>468</v>
      </c>
      <c r="D128" s="32">
        <v>0</v>
      </c>
      <c r="E128" s="32">
        <v>0</v>
      </c>
      <c r="F128" s="33">
        <f t="shared" si="1"/>
        <v>0</v>
      </c>
      <c r="G128" s="6"/>
      <c r="H128" s="4"/>
    </row>
    <row r="129" spans="1:8">
      <c r="A129" s="36" t="s">
        <v>335</v>
      </c>
      <c r="B129" s="37" t="s">
        <v>307</v>
      </c>
      <c r="C129" s="38" t="s">
        <v>469</v>
      </c>
      <c r="D129" s="32">
        <v>0</v>
      </c>
      <c r="E129" s="32">
        <v>0</v>
      </c>
      <c r="F129" s="33">
        <f t="shared" si="1"/>
        <v>0</v>
      </c>
      <c r="G129" s="6"/>
      <c r="H129" s="4"/>
    </row>
    <row r="130" spans="1:8">
      <c r="A130" s="36" t="s">
        <v>353</v>
      </c>
      <c r="B130" s="37" t="s">
        <v>307</v>
      </c>
      <c r="C130" s="38" t="s">
        <v>470</v>
      </c>
      <c r="D130" s="32">
        <v>0</v>
      </c>
      <c r="E130" s="32">
        <v>0</v>
      </c>
      <c r="F130" s="33">
        <f t="shared" si="1"/>
        <v>0</v>
      </c>
      <c r="G130" s="6"/>
      <c r="H130" s="4"/>
    </row>
    <row r="131" spans="1:8">
      <c r="A131" s="36" t="s">
        <v>471</v>
      </c>
      <c r="B131" s="37" t="s">
        <v>307</v>
      </c>
      <c r="C131" s="38" t="s">
        <v>472</v>
      </c>
      <c r="D131" s="32">
        <v>222469700</v>
      </c>
      <c r="E131" s="32">
        <v>112474025.7</v>
      </c>
      <c r="F131" s="33">
        <f t="shared" si="1"/>
        <v>109995674.3</v>
      </c>
      <c r="G131" s="6"/>
      <c r="H131" s="4"/>
    </row>
    <row r="132" spans="1:8">
      <c r="A132" s="36" t="s">
        <v>473</v>
      </c>
      <c r="B132" s="37" t="s">
        <v>307</v>
      </c>
      <c r="C132" s="38" t="s">
        <v>474</v>
      </c>
      <c r="D132" s="32">
        <v>54048200</v>
      </c>
      <c r="E132" s="32">
        <v>24134389.09</v>
      </c>
      <c r="F132" s="33">
        <f t="shared" si="1"/>
        <v>29913810.91</v>
      </c>
      <c r="G132" s="6"/>
      <c r="H132" s="4"/>
    </row>
    <row r="133" spans="1:8" ht="21.5">
      <c r="A133" s="36" t="s">
        <v>475</v>
      </c>
      <c r="B133" s="37" t="s">
        <v>307</v>
      </c>
      <c r="C133" s="38" t="s">
        <v>476</v>
      </c>
      <c r="D133" s="32">
        <v>54048200</v>
      </c>
      <c r="E133" s="32">
        <v>24134389.09</v>
      </c>
      <c r="F133" s="33">
        <f t="shared" si="1"/>
        <v>29913810.91</v>
      </c>
      <c r="G133" s="6"/>
      <c r="H133" s="4"/>
    </row>
    <row r="134" spans="1:8">
      <c r="A134" s="36" t="s">
        <v>477</v>
      </c>
      <c r="B134" s="37" t="s">
        <v>307</v>
      </c>
      <c r="C134" s="38" t="s">
        <v>478</v>
      </c>
      <c r="D134" s="32">
        <v>54048200</v>
      </c>
      <c r="E134" s="32">
        <v>24134389.09</v>
      </c>
      <c r="F134" s="33">
        <f t="shared" si="1"/>
        <v>29913810.91</v>
      </c>
      <c r="G134" s="6"/>
      <c r="H134" s="4"/>
    </row>
    <row r="135" spans="1:8" ht="31.5">
      <c r="A135" s="36" t="s">
        <v>479</v>
      </c>
      <c r="B135" s="37" t="s">
        <v>307</v>
      </c>
      <c r="C135" s="38" t="s">
        <v>480</v>
      </c>
      <c r="D135" s="32">
        <v>51309900</v>
      </c>
      <c r="E135" s="32">
        <v>22745875.41</v>
      </c>
      <c r="F135" s="33">
        <f t="shared" si="1"/>
        <v>28564024.59</v>
      </c>
      <c r="G135" s="6"/>
      <c r="H135" s="4"/>
    </row>
    <row r="136" spans="1:8">
      <c r="A136" s="36" t="s">
        <v>481</v>
      </c>
      <c r="B136" s="37" t="s">
        <v>307</v>
      </c>
      <c r="C136" s="38" t="s">
        <v>482</v>
      </c>
      <c r="D136" s="32">
        <v>2738300</v>
      </c>
      <c r="E136" s="32">
        <v>1388513.68</v>
      </c>
      <c r="F136" s="33">
        <f t="shared" si="1"/>
        <v>1349786.32</v>
      </c>
      <c r="G136" s="6"/>
      <c r="H136" s="4"/>
    </row>
    <row r="137" spans="1:8">
      <c r="A137" s="36" t="s">
        <v>483</v>
      </c>
      <c r="B137" s="37" t="s">
        <v>307</v>
      </c>
      <c r="C137" s="38" t="s">
        <v>484</v>
      </c>
      <c r="D137" s="32">
        <v>154278900</v>
      </c>
      <c r="E137" s="32">
        <v>81381342.879999995</v>
      </c>
      <c r="F137" s="33">
        <f t="shared" ref="F137:F200" si="2">D137-E137</f>
        <v>72897557.120000005</v>
      </c>
      <c r="G137" s="6"/>
      <c r="H137" s="4"/>
    </row>
    <row r="138" spans="1:8" ht="21.5">
      <c r="A138" s="36" t="s">
        <v>475</v>
      </c>
      <c r="B138" s="37" t="s">
        <v>307</v>
      </c>
      <c r="C138" s="38" t="s">
        <v>485</v>
      </c>
      <c r="D138" s="32">
        <v>154278900</v>
      </c>
      <c r="E138" s="32">
        <v>81381342.879999995</v>
      </c>
      <c r="F138" s="33">
        <f t="shared" si="2"/>
        <v>72897557.120000005</v>
      </c>
      <c r="G138" s="6"/>
      <c r="H138" s="4"/>
    </row>
    <row r="139" spans="1:8">
      <c r="A139" s="36" t="s">
        <v>477</v>
      </c>
      <c r="B139" s="37" t="s">
        <v>307</v>
      </c>
      <c r="C139" s="38" t="s">
        <v>486</v>
      </c>
      <c r="D139" s="32">
        <v>154278900</v>
      </c>
      <c r="E139" s="32">
        <v>81381342.879999995</v>
      </c>
      <c r="F139" s="33">
        <f t="shared" si="2"/>
        <v>72897557.120000005</v>
      </c>
      <c r="G139" s="6"/>
      <c r="H139" s="4"/>
    </row>
    <row r="140" spans="1:8" ht="31.5">
      <c r="A140" s="36" t="s">
        <v>479</v>
      </c>
      <c r="B140" s="37" t="s">
        <v>307</v>
      </c>
      <c r="C140" s="38" t="s">
        <v>487</v>
      </c>
      <c r="D140" s="32">
        <v>151120000</v>
      </c>
      <c r="E140" s="32">
        <v>81189581.879999995</v>
      </c>
      <c r="F140" s="33">
        <f t="shared" si="2"/>
        <v>69930418.120000005</v>
      </c>
      <c r="G140" s="6"/>
      <c r="H140" s="4"/>
    </row>
    <row r="141" spans="1:8">
      <c r="A141" s="36" t="s">
        <v>481</v>
      </c>
      <c r="B141" s="37" t="s">
        <v>307</v>
      </c>
      <c r="C141" s="38" t="s">
        <v>488</v>
      </c>
      <c r="D141" s="32">
        <v>3158900</v>
      </c>
      <c r="E141" s="32">
        <v>191761</v>
      </c>
      <c r="F141" s="33">
        <f t="shared" si="2"/>
        <v>2967139</v>
      </c>
      <c r="G141" s="6"/>
      <c r="H141" s="4"/>
    </row>
    <row r="142" spans="1:8">
      <c r="A142" s="36" t="s">
        <v>489</v>
      </c>
      <c r="B142" s="37" t="s">
        <v>307</v>
      </c>
      <c r="C142" s="38" t="s">
        <v>490</v>
      </c>
      <c r="D142" s="32">
        <v>8124300</v>
      </c>
      <c r="E142" s="32">
        <v>3972757.51</v>
      </c>
      <c r="F142" s="33">
        <f t="shared" si="2"/>
        <v>4151542.49</v>
      </c>
      <c r="G142" s="6"/>
      <c r="H142" s="4"/>
    </row>
    <row r="143" spans="1:8" ht="21.5">
      <c r="A143" s="36" t="s">
        <v>475</v>
      </c>
      <c r="B143" s="37" t="s">
        <v>307</v>
      </c>
      <c r="C143" s="38" t="s">
        <v>491</v>
      </c>
      <c r="D143" s="32">
        <v>8124300</v>
      </c>
      <c r="E143" s="32">
        <v>3972757.51</v>
      </c>
      <c r="F143" s="33">
        <f t="shared" si="2"/>
        <v>4151542.49</v>
      </c>
      <c r="G143" s="6"/>
      <c r="H143" s="4"/>
    </row>
    <row r="144" spans="1:8">
      <c r="A144" s="36" t="s">
        <v>477</v>
      </c>
      <c r="B144" s="37" t="s">
        <v>307</v>
      </c>
      <c r="C144" s="38" t="s">
        <v>492</v>
      </c>
      <c r="D144" s="32">
        <v>8124300</v>
      </c>
      <c r="E144" s="32">
        <v>3972757.51</v>
      </c>
      <c r="F144" s="33">
        <f t="shared" si="2"/>
        <v>4151542.49</v>
      </c>
      <c r="G144" s="6"/>
      <c r="H144" s="4"/>
    </row>
    <row r="145" spans="1:8" ht="31.5">
      <c r="A145" s="36" t="s">
        <v>479</v>
      </c>
      <c r="B145" s="37" t="s">
        <v>307</v>
      </c>
      <c r="C145" s="38" t="s">
        <v>493</v>
      </c>
      <c r="D145" s="32">
        <v>7153100</v>
      </c>
      <c r="E145" s="32">
        <v>3550675.12</v>
      </c>
      <c r="F145" s="33">
        <f t="shared" si="2"/>
        <v>3602424.88</v>
      </c>
      <c r="G145" s="6"/>
      <c r="H145" s="4"/>
    </row>
    <row r="146" spans="1:8">
      <c r="A146" s="36" t="s">
        <v>481</v>
      </c>
      <c r="B146" s="37" t="s">
        <v>307</v>
      </c>
      <c r="C146" s="38" t="s">
        <v>494</v>
      </c>
      <c r="D146" s="32">
        <v>971200</v>
      </c>
      <c r="E146" s="32">
        <v>422082.39</v>
      </c>
      <c r="F146" s="33">
        <f t="shared" si="2"/>
        <v>549117.61</v>
      </c>
      <c r="G146" s="6"/>
      <c r="H146" s="4"/>
    </row>
    <row r="147" spans="1:8">
      <c r="A147" s="36" t="s">
        <v>495</v>
      </c>
      <c r="B147" s="37" t="s">
        <v>307</v>
      </c>
      <c r="C147" s="38" t="s">
        <v>496</v>
      </c>
      <c r="D147" s="32">
        <v>925000</v>
      </c>
      <c r="E147" s="32">
        <v>673211.75</v>
      </c>
      <c r="F147" s="33">
        <f t="shared" si="2"/>
        <v>251788.25</v>
      </c>
      <c r="G147" s="6"/>
      <c r="H147" s="4"/>
    </row>
    <row r="148" spans="1:8" ht="21.5">
      <c r="A148" s="36" t="s">
        <v>475</v>
      </c>
      <c r="B148" s="37" t="s">
        <v>307</v>
      </c>
      <c r="C148" s="38" t="s">
        <v>497</v>
      </c>
      <c r="D148" s="32">
        <v>925000</v>
      </c>
      <c r="E148" s="32">
        <v>673211.75</v>
      </c>
      <c r="F148" s="33">
        <f t="shared" si="2"/>
        <v>251788.25</v>
      </c>
      <c r="G148" s="6"/>
      <c r="H148" s="4"/>
    </row>
    <row r="149" spans="1:8">
      <c r="A149" s="36" t="s">
        <v>477</v>
      </c>
      <c r="B149" s="37" t="s">
        <v>307</v>
      </c>
      <c r="C149" s="38" t="s">
        <v>498</v>
      </c>
      <c r="D149" s="32">
        <v>925000</v>
      </c>
      <c r="E149" s="32">
        <v>673211.75</v>
      </c>
      <c r="F149" s="33">
        <f t="shared" si="2"/>
        <v>251788.25</v>
      </c>
      <c r="G149" s="6"/>
      <c r="H149" s="4"/>
    </row>
    <row r="150" spans="1:8">
      <c r="A150" s="36" t="s">
        <v>481</v>
      </c>
      <c r="B150" s="37" t="s">
        <v>307</v>
      </c>
      <c r="C150" s="38" t="s">
        <v>499</v>
      </c>
      <c r="D150" s="32">
        <v>925000</v>
      </c>
      <c r="E150" s="32">
        <v>673211.75</v>
      </c>
      <c r="F150" s="33">
        <f t="shared" si="2"/>
        <v>251788.25</v>
      </c>
      <c r="G150" s="6"/>
      <c r="H150" s="4"/>
    </row>
    <row r="151" spans="1:8">
      <c r="A151" s="36" t="s">
        <v>500</v>
      </c>
      <c r="B151" s="37" t="s">
        <v>307</v>
      </c>
      <c r="C151" s="38" t="s">
        <v>501</v>
      </c>
      <c r="D151" s="32">
        <v>5093300</v>
      </c>
      <c r="E151" s="32">
        <v>2312324.4700000002</v>
      </c>
      <c r="F151" s="33">
        <f t="shared" si="2"/>
        <v>2780975.53</v>
      </c>
      <c r="G151" s="6"/>
      <c r="H151" s="4"/>
    </row>
    <row r="152" spans="1:8" ht="41.5">
      <c r="A152" s="36" t="s">
        <v>311</v>
      </c>
      <c r="B152" s="37" t="s">
        <v>307</v>
      </c>
      <c r="C152" s="38" t="s">
        <v>502</v>
      </c>
      <c r="D152" s="32">
        <v>4320200</v>
      </c>
      <c r="E152" s="32">
        <v>1967391.83</v>
      </c>
      <c r="F152" s="33">
        <f t="shared" si="2"/>
        <v>2352808.17</v>
      </c>
      <c r="G152" s="6"/>
      <c r="H152" s="4"/>
    </row>
    <row r="153" spans="1:8">
      <c r="A153" s="36" t="s">
        <v>382</v>
      </c>
      <c r="B153" s="37" t="s">
        <v>307</v>
      </c>
      <c r="C153" s="38" t="s">
        <v>503</v>
      </c>
      <c r="D153" s="32">
        <v>3001400</v>
      </c>
      <c r="E153" s="32">
        <v>1405056.83</v>
      </c>
      <c r="F153" s="33">
        <f t="shared" si="2"/>
        <v>1596343.17</v>
      </c>
      <c r="G153" s="6"/>
      <c r="H153" s="4"/>
    </row>
    <row r="154" spans="1:8">
      <c r="A154" s="36" t="s">
        <v>384</v>
      </c>
      <c r="B154" s="37" t="s">
        <v>307</v>
      </c>
      <c r="C154" s="38" t="s">
        <v>504</v>
      </c>
      <c r="D154" s="32">
        <v>2305200</v>
      </c>
      <c r="E154" s="32">
        <v>1087093.53</v>
      </c>
      <c r="F154" s="33">
        <f t="shared" si="2"/>
        <v>1218106.47</v>
      </c>
      <c r="G154" s="6"/>
      <c r="H154" s="4"/>
    </row>
    <row r="155" spans="1:8" ht="21.5">
      <c r="A155" s="36" t="s">
        <v>388</v>
      </c>
      <c r="B155" s="37" t="s">
        <v>307</v>
      </c>
      <c r="C155" s="38" t="s">
        <v>505</v>
      </c>
      <c r="D155" s="32">
        <v>696200</v>
      </c>
      <c r="E155" s="32">
        <v>317963.3</v>
      </c>
      <c r="F155" s="33">
        <f t="shared" si="2"/>
        <v>378236.7</v>
      </c>
      <c r="G155" s="6"/>
      <c r="H155" s="4"/>
    </row>
    <row r="156" spans="1:8" ht="21.5">
      <c r="A156" s="36" t="s">
        <v>313</v>
      </c>
      <c r="B156" s="37" t="s">
        <v>307</v>
      </c>
      <c r="C156" s="38" t="s">
        <v>506</v>
      </c>
      <c r="D156" s="32">
        <v>1318800</v>
      </c>
      <c r="E156" s="32">
        <v>562335</v>
      </c>
      <c r="F156" s="33">
        <f t="shared" si="2"/>
        <v>756465</v>
      </c>
      <c r="G156" s="6"/>
      <c r="H156" s="4"/>
    </row>
    <row r="157" spans="1:8">
      <c r="A157" s="36" t="s">
        <v>315</v>
      </c>
      <c r="B157" s="37" t="s">
        <v>307</v>
      </c>
      <c r="C157" s="38" t="s">
        <v>507</v>
      </c>
      <c r="D157" s="32">
        <v>1012900</v>
      </c>
      <c r="E157" s="32">
        <v>452647.4</v>
      </c>
      <c r="F157" s="33">
        <f t="shared" si="2"/>
        <v>560252.6</v>
      </c>
      <c r="G157" s="6"/>
      <c r="H157" s="4"/>
    </row>
    <row r="158" spans="1:8" ht="31.5">
      <c r="A158" s="36" t="s">
        <v>317</v>
      </c>
      <c r="B158" s="37" t="s">
        <v>307</v>
      </c>
      <c r="C158" s="38" t="s">
        <v>508</v>
      </c>
      <c r="D158" s="32">
        <v>305900</v>
      </c>
      <c r="E158" s="32">
        <v>109687.6</v>
      </c>
      <c r="F158" s="33">
        <f t="shared" si="2"/>
        <v>196212.4</v>
      </c>
      <c r="G158" s="6"/>
      <c r="H158" s="4"/>
    </row>
    <row r="159" spans="1:8" ht="21.5">
      <c r="A159" s="36" t="s">
        <v>325</v>
      </c>
      <c r="B159" s="37" t="s">
        <v>307</v>
      </c>
      <c r="C159" s="38" t="s">
        <v>509</v>
      </c>
      <c r="D159" s="32">
        <v>769550</v>
      </c>
      <c r="E159" s="32">
        <v>341518.64</v>
      </c>
      <c r="F159" s="33">
        <f t="shared" si="2"/>
        <v>428031.36</v>
      </c>
      <c r="G159" s="6"/>
      <c r="H159" s="4"/>
    </row>
    <row r="160" spans="1:8" ht="21.5">
      <c r="A160" s="36" t="s">
        <v>327</v>
      </c>
      <c r="B160" s="37" t="s">
        <v>307</v>
      </c>
      <c r="C160" s="38" t="s">
        <v>510</v>
      </c>
      <c r="D160" s="32">
        <v>769550</v>
      </c>
      <c r="E160" s="32">
        <v>341518.64</v>
      </c>
      <c r="F160" s="33">
        <f t="shared" si="2"/>
        <v>428031.36</v>
      </c>
      <c r="G160" s="6"/>
      <c r="H160" s="4"/>
    </row>
    <row r="161" spans="1:8" ht="21.5">
      <c r="A161" s="36" t="s">
        <v>329</v>
      </c>
      <c r="B161" s="37" t="s">
        <v>307</v>
      </c>
      <c r="C161" s="38" t="s">
        <v>511</v>
      </c>
      <c r="D161" s="32">
        <v>291700</v>
      </c>
      <c r="E161" s="32">
        <v>81516.81</v>
      </c>
      <c r="F161" s="33">
        <f t="shared" si="2"/>
        <v>210183.19</v>
      </c>
      <c r="G161" s="6"/>
      <c r="H161" s="4"/>
    </row>
    <row r="162" spans="1:8">
      <c r="A162" s="36" t="s">
        <v>331</v>
      </c>
      <c r="B162" s="37" t="s">
        <v>307</v>
      </c>
      <c r="C162" s="38" t="s">
        <v>512</v>
      </c>
      <c r="D162" s="32">
        <v>477850</v>
      </c>
      <c r="E162" s="32">
        <v>260001.83</v>
      </c>
      <c r="F162" s="33">
        <f t="shared" si="2"/>
        <v>217848.17</v>
      </c>
      <c r="G162" s="6"/>
      <c r="H162" s="4"/>
    </row>
    <row r="163" spans="1:8">
      <c r="A163" s="36" t="s">
        <v>333</v>
      </c>
      <c r="B163" s="37" t="s">
        <v>307</v>
      </c>
      <c r="C163" s="38" t="s">
        <v>513</v>
      </c>
      <c r="D163" s="32">
        <v>3550</v>
      </c>
      <c r="E163" s="32">
        <v>3414</v>
      </c>
      <c r="F163" s="33">
        <f t="shared" si="2"/>
        <v>136</v>
      </c>
      <c r="G163" s="6"/>
      <c r="H163" s="4"/>
    </row>
    <row r="164" spans="1:8">
      <c r="A164" s="36" t="s">
        <v>335</v>
      </c>
      <c r="B164" s="37" t="s">
        <v>307</v>
      </c>
      <c r="C164" s="38" t="s">
        <v>514</v>
      </c>
      <c r="D164" s="32">
        <v>3550</v>
      </c>
      <c r="E164" s="32">
        <v>3414</v>
      </c>
      <c r="F164" s="33">
        <f t="shared" si="2"/>
        <v>136</v>
      </c>
      <c r="G164" s="6"/>
      <c r="H164" s="4"/>
    </row>
    <row r="165" spans="1:8">
      <c r="A165" s="36" t="s">
        <v>337</v>
      </c>
      <c r="B165" s="37" t="s">
        <v>307</v>
      </c>
      <c r="C165" s="38" t="s">
        <v>515</v>
      </c>
      <c r="D165" s="32">
        <v>3300</v>
      </c>
      <c r="E165" s="32">
        <v>3164</v>
      </c>
      <c r="F165" s="33">
        <f t="shared" si="2"/>
        <v>136</v>
      </c>
      <c r="G165" s="6"/>
      <c r="H165" s="4"/>
    </row>
    <row r="166" spans="1:8">
      <c r="A166" s="36" t="s">
        <v>356</v>
      </c>
      <c r="B166" s="37" t="s">
        <v>307</v>
      </c>
      <c r="C166" s="38" t="s">
        <v>516</v>
      </c>
      <c r="D166" s="32">
        <v>250</v>
      </c>
      <c r="E166" s="32">
        <v>250</v>
      </c>
      <c r="F166" s="33">
        <f t="shared" si="2"/>
        <v>0</v>
      </c>
      <c r="G166" s="6"/>
      <c r="H166" s="4"/>
    </row>
    <row r="167" spans="1:8">
      <c r="A167" s="36" t="s">
        <v>517</v>
      </c>
      <c r="B167" s="37" t="s">
        <v>307</v>
      </c>
      <c r="C167" s="38" t="s">
        <v>518</v>
      </c>
      <c r="D167" s="32">
        <v>34740611.619999997</v>
      </c>
      <c r="E167" s="32">
        <v>15014376.75</v>
      </c>
      <c r="F167" s="33">
        <f t="shared" si="2"/>
        <v>19726234.869999997</v>
      </c>
      <c r="G167" s="6"/>
      <c r="H167" s="4"/>
    </row>
    <row r="168" spans="1:8">
      <c r="A168" s="36" t="s">
        <v>519</v>
      </c>
      <c r="B168" s="37" t="s">
        <v>307</v>
      </c>
      <c r="C168" s="38" t="s">
        <v>520</v>
      </c>
      <c r="D168" s="32">
        <v>29479111.620000001</v>
      </c>
      <c r="E168" s="32">
        <v>12677889.949999999</v>
      </c>
      <c r="F168" s="33">
        <f t="shared" si="2"/>
        <v>16801221.670000002</v>
      </c>
      <c r="G168" s="6"/>
      <c r="H168" s="4"/>
    </row>
    <row r="169" spans="1:8" ht="21.5">
      <c r="A169" s="36" t="s">
        <v>475</v>
      </c>
      <c r="B169" s="37" t="s">
        <v>307</v>
      </c>
      <c r="C169" s="38" t="s">
        <v>521</v>
      </c>
      <c r="D169" s="32">
        <v>29479111.620000001</v>
      </c>
      <c r="E169" s="32">
        <v>12677889.949999999</v>
      </c>
      <c r="F169" s="33">
        <f t="shared" si="2"/>
        <v>16801221.670000002</v>
      </c>
      <c r="G169" s="6"/>
      <c r="H169" s="4"/>
    </row>
    <row r="170" spans="1:8">
      <c r="A170" s="36" t="s">
        <v>477</v>
      </c>
      <c r="B170" s="37" t="s">
        <v>307</v>
      </c>
      <c r="C170" s="38" t="s">
        <v>522</v>
      </c>
      <c r="D170" s="32">
        <v>29479111.620000001</v>
      </c>
      <c r="E170" s="32">
        <v>12677889.949999999</v>
      </c>
      <c r="F170" s="33">
        <f t="shared" si="2"/>
        <v>16801221.670000002</v>
      </c>
      <c r="G170" s="6"/>
      <c r="H170" s="4"/>
    </row>
    <row r="171" spans="1:8" ht="31.5">
      <c r="A171" s="36" t="s">
        <v>479</v>
      </c>
      <c r="B171" s="37" t="s">
        <v>307</v>
      </c>
      <c r="C171" s="38" t="s">
        <v>523</v>
      </c>
      <c r="D171" s="32">
        <v>23123500</v>
      </c>
      <c r="E171" s="32">
        <v>9987262.2599999998</v>
      </c>
      <c r="F171" s="33">
        <f t="shared" si="2"/>
        <v>13136237.74</v>
      </c>
      <c r="G171" s="6"/>
      <c r="H171" s="4"/>
    </row>
    <row r="172" spans="1:8">
      <c r="A172" s="36" t="s">
        <v>481</v>
      </c>
      <c r="B172" s="37" t="s">
        <v>307</v>
      </c>
      <c r="C172" s="38" t="s">
        <v>524</v>
      </c>
      <c r="D172" s="32">
        <v>6355611.6200000001</v>
      </c>
      <c r="E172" s="32">
        <v>2690627.69</v>
      </c>
      <c r="F172" s="33">
        <f t="shared" si="2"/>
        <v>3664983.93</v>
      </c>
      <c r="G172" s="6"/>
      <c r="H172" s="4"/>
    </row>
    <row r="173" spans="1:8">
      <c r="A173" s="36" t="s">
        <v>525</v>
      </c>
      <c r="B173" s="37" t="s">
        <v>307</v>
      </c>
      <c r="C173" s="38" t="s">
        <v>526</v>
      </c>
      <c r="D173" s="32">
        <v>5261500</v>
      </c>
      <c r="E173" s="32">
        <v>2336486.7999999998</v>
      </c>
      <c r="F173" s="33">
        <f t="shared" si="2"/>
        <v>2925013.2</v>
      </c>
      <c r="G173" s="6"/>
      <c r="H173" s="4"/>
    </row>
    <row r="174" spans="1:8" ht="41.5">
      <c r="A174" s="36" t="s">
        <v>311</v>
      </c>
      <c r="B174" s="37" t="s">
        <v>307</v>
      </c>
      <c r="C174" s="38" t="s">
        <v>527</v>
      </c>
      <c r="D174" s="32">
        <v>5124300</v>
      </c>
      <c r="E174" s="32">
        <v>2254720.69</v>
      </c>
      <c r="F174" s="33">
        <f t="shared" si="2"/>
        <v>2869579.31</v>
      </c>
      <c r="G174" s="6"/>
      <c r="H174" s="4"/>
    </row>
    <row r="175" spans="1:8">
      <c r="A175" s="36" t="s">
        <v>382</v>
      </c>
      <c r="B175" s="37" t="s">
        <v>307</v>
      </c>
      <c r="C175" s="38" t="s">
        <v>528</v>
      </c>
      <c r="D175" s="32">
        <v>4601500</v>
      </c>
      <c r="E175" s="32">
        <v>2045163.86</v>
      </c>
      <c r="F175" s="33">
        <f t="shared" si="2"/>
        <v>2556336.1399999997</v>
      </c>
      <c r="G175" s="6"/>
      <c r="H175" s="4"/>
    </row>
    <row r="176" spans="1:8">
      <c r="A176" s="36" t="s">
        <v>384</v>
      </c>
      <c r="B176" s="37" t="s">
        <v>307</v>
      </c>
      <c r="C176" s="38" t="s">
        <v>529</v>
      </c>
      <c r="D176" s="32">
        <v>3534100</v>
      </c>
      <c r="E176" s="32">
        <v>1591085.58</v>
      </c>
      <c r="F176" s="33">
        <f t="shared" si="2"/>
        <v>1943014.42</v>
      </c>
      <c r="G176" s="6"/>
      <c r="H176" s="4"/>
    </row>
    <row r="177" spans="1:8" ht="21.5">
      <c r="A177" s="36" t="s">
        <v>388</v>
      </c>
      <c r="B177" s="37" t="s">
        <v>307</v>
      </c>
      <c r="C177" s="38" t="s">
        <v>530</v>
      </c>
      <c r="D177" s="32">
        <v>1067400</v>
      </c>
      <c r="E177" s="32">
        <v>454078.28</v>
      </c>
      <c r="F177" s="33">
        <f t="shared" si="2"/>
        <v>613321.72</v>
      </c>
      <c r="G177" s="6"/>
      <c r="H177" s="4"/>
    </row>
    <row r="178" spans="1:8" ht="21.5">
      <c r="A178" s="36" t="s">
        <v>313</v>
      </c>
      <c r="B178" s="37" t="s">
        <v>307</v>
      </c>
      <c r="C178" s="38" t="s">
        <v>531</v>
      </c>
      <c r="D178" s="32">
        <v>522800</v>
      </c>
      <c r="E178" s="32">
        <v>209556.83</v>
      </c>
      <c r="F178" s="33">
        <f t="shared" si="2"/>
        <v>313243.17000000004</v>
      </c>
      <c r="G178" s="6"/>
      <c r="H178" s="4"/>
    </row>
    <row r="179" spans="1:8">
      <c r="A179" s="36" t="s">
        <v>315</v>
      </c>
      <c r="B179" s="37" t="s">
        <v>307</v>
      </c>
      <c r="C179" s="38" t="s">
        <v>532</v>
      </c>
      <c r="D179" s="32">
        <v>401500</v>
      </c>
      <c r="E179" s="32">
        <v>163571</v>
      </c>
      <c r="F179" s="33">
        <f t="shared" si="2"/>
        <v>237929</v>
      </c>
      <c r="G179" s="6"/>
      <c r="H179" s="4"/>
    </row>
    <row r="180" spans="1:8" ht="31.5">
      <c r="A180" s="36" t="s">
        <v>317</v>
      </c>
      <c r="B180" s="37" t="s">
        <v>307</v>
      </c>
      <c r="C180" s="38" t="s">
        <v>533</v>
      </c>
      <c r="D180" s="32">
        <v>121300</v>
      </c>
      <c r="E180" s="32">
        <v>45985.83</v>
      </c>
      <c r="F180" s="33">
        <f t="shared" si="2"/>
        <v>75314.17</v>
      </c>
      <c r="G180" s="6"/>
      <c r="H180" s="4"/>
    </row>
    <row r="181" spans="1:8" ht="21.5">
      <c r="A181" s="36" t="s">
        <v>325</v>
      </c>
      <c r="B181" s="37" t="s">
        <v>307</v>
      </c>
      <c r="C181" s="38" t="s">
        <v>534</v>
      </c>
      <c r="D181" s="32">
        <v>136784.19</v>
      </c>
      <c r="E181" s="32">
        <v>81584</v>
      </c>
      <c r="F181" s="33">
        <f t="shared" si="2"/>
        <v>55200.19</v>
      </c>
      <c r="G181" s="6"/>
      <c r="H181" s="4"/>
    </row>
    <row r="182" spans="1:8" ht="21.5">
      <c r="A182" s="36" t="s">
        <v>327</v>
      </c>
      <c r="B182" s="37" t="s">
        <v>307</v>
      </c>
      <c r="C182" s="38" t="s">
        <v>535</v>
      </c>
      <c r="D182" s="32">
        <v>136784.19</v>
      </c>
      <c r="E182" s="32">
        <v>81584</v>
      </c>
      <c r="F182" s="33">
        <f t="shared" si="2"/>
        <v>55200.19</v>
      </c>
      <c r="G182" s="6"/>
      <c r="H182" s="4"/>
    </row>
    <row r="183" spans="1:8" ht="21.5">
      <c r="A183" s="36" t="s">
        <v>329</v>
      </c>
      <c r="B183" s="37" t="s">
        <v>307</v>
      </c>
      <c r="C183" s="38" t="s">
        <v>536</v>
      </c>
      <c r="D183" s="32">
        <v>121500</v>
      </c>
      <c r="E183" s="32">
        <v>75094</v>
      </c>
      <c r="F183" s="33">
        <f t="shared" si="2"/>
        <v>46406</v>
      </c>
      <c r="G183" s="6"/>
      <c r="H183" s="4"/>
    </row>
    <row r="184" spans="1:8">
      <c r="A184" s="36" t="s">
        <v>331</v>
      </c>
      <c r="B184" s="37" t="s">
        <v>307</v>
      </c>
      <c r="C184" s="38" t="s">
        <v>537</v>
      </c>
      <c r="D184" s="32">
        <v>15284.19</v>
      </c>
      <c r="E184" s="32">
        <v>6490</v>
      </c>
      <c r="F184" s="33">
        <f t="shared" si="2"/>
        <v>8794.19</v>
      </c>
      <c r="G184" s="6"/>
      <c r="H184" s="4"/>
    </row>
    <row r="185" spans="1:8">
      <c r="A185" s="36" t="s">
        <v>333</v>
      </c>
      <c r="B185" s="37" t="s">
        <v>307</v>
      </c>
      <c r="C185" s="38" t="s">
        <v>538</v>
      </c>
      <c r="D185" s="32">
        <v>415.81</v>
      </c>
      <c r="E185" s="32">
        <v>182.11</v>
      </c>
      <c r="F185" s="33">
        <f t="shared" si="2"/>
        <v>233.7</v>
      </c>
      <c r="G185" s="6"/>
      <c r="H185" s="4"/>
    </row>
    <row r="186" spans="1:8">
      <c r="A186" s="36" t="s">
        <v>335</v>
      </c>
      <c r="B186" s="37" t="s">
        <v>307</v>
      </c>
      <c r="C186" s="38" t="s">
        <v>539</v>
      </c>
      <c r="D186" s="32">
        <v>415.81</v>
      </c>
      <c r="E186" s="32">
        <v>182.11</v>
      </c>
      <c r="F186" s="33">
        <f t="shared" si="2"/>
        <v>233.7</v>
      </c>
      <c r="G186" s="6"/>
      <c r="H186" s="4"/>
    </row>
    <row r="187" spans="1:8">
      <c r="A187" s="36" t="s">
        <v>356</v>
      </c>
      <c r="B187" s="37" t="s">
        <v>307</v>
      </c>
      <c r="C187" s="38" t="s">
        <v>540</v>
      </c>
      <c r="D187" s="32">
        <v>415.81</v>
      </c>
      <c r="E187" s="32">
        <v>182.11</v>
      </c>
      <c r="F187" s="33">
        <f t="shared" si="2"/>
        <v>233.7</v>
      </c>
      <c r="G187" s="6"/>
      <c r="H187" s="4"/>
    </row>
    <row r="188" spans="1:8">
      <c r="A188" s="36" t="s">
        <v>541</v>
      </c>
      <c r="B188" s="37" t="s">
        <v>307</v>
      </c>
      <c r="C188" s="38" t="s">
        <v>542</v>
      </c>
      <c r="D188" s="32">
        <v>4692887.5999999996</v>
      </c>
      <c r="E188" s="32">
        <v>1300946.83</v>
      </c>
      <c r="F188" s="33">
        <f t="shared" si="2"/>
        <v>3391940.7699999996</v>
      </c>
      <c r="G188" s="6"/>
      <c r="H188" s="4"/>
    </row>
    <row r="189" spans="1:8">
      <c r="A189" s="36" t="s">
        <v>543</v>
      </c>
      <c r="B189" s="37" t="s">
        <v>307</v>
      </c>
      <c r="C189" s="38" t="s">
        <v>544</v>
      </c>
      <c r="D189" s="32">
        <v>488900</v>
      </c>
      <c r="E189" s="32">
        <v>243647.16</v>
      </c>
      <c r="F189" s="33">
        <f t="shared" si="2"/>
        <v>245252.84</v>
      </c>
      <c r="G189" s="6"/>
      <c r="H189" s="4"/>
    </row>
    <row r="190" spans="1:8">
      <c r="A190" s="36" t="s">
        <v>545</v>
      </c>
      <c r="B190" s="37" t="s">
        <v>307</v>
      </c>
      <c r="C190" s="38" t="s">
        <v>546</v>
      </c>
      <c r="D190" s="32">
        <v>488900</v>
      </c>
      <c r="E190" s="32">
        <v>243647.16</v>
      </c>
      <c r="F190" s="33">
        <f t="shared" si="2"/>
        <v>245252.84</v>
      </c>
      <c r="G190" s="6"/>
      <c r="H190" s="4"/>
    </row>
    <row r="191" spans="1:8">
      <c r="A191" s="36" t="s">
        <v>547</v>
      </c>
      <c r="B191" s="37" t="s">
        <v>307</v>
      </c>
      <c r="C191" s="38" t="s">
        <v>548</v>
      </c>
      <c r="D191" s="32">
        <v>488900</v>
      </c>
      <c r="E191" s="32">
        <v>243647.16</v>
      </c>
      <c r="F191" s="33">
        <f t="shared" si="2"/>
        <v>245252.84</v>
      </c>
      <c r="G191" s="6"/>
      <c r="H191" s="4"/>
    </row>
    <row r="192" spans="1:8">
      <c r="A192" s="36" t="s">
        <v>549</v>
      </c>
      <c r="B192" s="37" t="s">
        <v>307</v>
      </c>
      <c r="C192" s="38" t="s">
        <v>550</v>
      </c>
      <c r="D192" s="32">
        <v>488900</v>
      </c>
      <c r="E192" s="32">
        <v>243647.16</v>
      </c>
      <c r="F192" s="33">
        <f t="shared" si="2"/>
        <v>245252.84</v>
      </c>
      <c r="G192" s="6"/>
      <c r="H192" s="4"/>
    </row>
    <row r="193" spans="1:8">
      <c r="A193" s="36" t="s">
        <v>551</v>
      </c>
      <c r="B193" s="37" t="s">
        <v>307</v>
      </c>
      <c r="C193" s="38" t="s">
        <v>552</v>
      </c>
      <c r="D193" s="32">
        <v>981500</v>
      </c>
      <c r="E193" s="32">
        <v>404387.71</v>
      </c>
      <c r="F193" s="33">
        <f t="shared" si="2"/>
        <v>577112.29</v>
      </c>
      <c r="G193" s="6"/>
      <c r="H193" s="4"/>
    </row>
    <row r="194" spans="1:8" ht="21.5">
      <c r="A194" s="36" t="s">
        <v>325</v>
      </c>
      <c r="B194" s="37" t="s">
        <v>307</v>
      </c>
      <c r="C194" s="38" t="s">
        <v>553</v>
      </c>
      <c r="D194" s="32">
        <v>34000</v>
      </c>
      <c r="E194" s="32">
        <v>5557.27</v>
      </c>
      <c r="F194" s="33">
        <f t="shared" si="2"/>
        <v>28442.73</v>
      </c>
      <c r="G194" s="6"/>
      <c r="H194" s="4"/>
    </row>
    <row r="195" spans="1:8" ht="21.5">
      <c r="A195" s="36" t="s">
        <v>327</v>
      </c>
      <c r="B195" s="37" t="s">
        <v>307</v>
      </c>
      <c r="C195" s="38" t="s">
        <v>554</v>
      </c>
      <c r="D195" s="32">
        <v>34000</v>
      </c>
      <c r="E195" s="32">
        <v>5557.27</v>
      </c>
      <c r="F195" s="33">
        <f t="shared" si="2"/>
        <v>28442.73</v>
      </c>
      <c r="G195" s="6"/>
      <c r="H195" s="4"/>
    </row>
    <row r="196" spans="1:8">
      <c r="A196" s="36" t="s">
        <v>331</v>
      </c>
      <c r="B196" s="37" t="s">
        <v>307</v>
      </c>
      <c r="C196" s="38" t="s">
        <v>555</v>
      </c>
      <c r="D196" s="32">
        <v>34000</v>
      </c>
      <c r="E196" s="32">
        <v>5557.27</v>
      </c>
      <c r="F196" s="33">
        <f t="shared" si="2"/>
        <v>28442.73</v>
      </c>
      <c r="G196" s="6"/>
      <c r="H196" s="4"/>
    </row>
    <row r="197" spans="1:8">
      <c r="A197" s="36" t="s">
        <v>545</v>
      </c>
      <c r="B197" s="37" t="s">
        <v>307</v>
      </c>
      <c r="C197" s="38" t="s">
        <v>556</v>
      </c>
      <c r="D197" s="32">
        <v>947500</v>
      </c>
      <c r="E197" s="32">
        <v>398830.44</v>
      </c>
      <c r="F197" s="33">
        <f t="shared" si="2"/>
        <v>548669.56000000006</v>
      </c>
      <c r="G197" s="6"/>
      <c r="H197" s="4"/>
    </row>
    <row r="198" spans="1:8">
      <c r="A198" s="36" t="s">
        <v>547</v>
      </c>
      <c r="B198" s="37" t="s">
        <v>307</v>
      </c>
      <c r="C198" s="38" t="s">
        <v>557</v>
      </c>
      <c r="D198" s="32">
        <v>947500</v>
      </c>
      <c r="E198" s="32">
        <v>398830.44</v>
      </c>
      <c r="F198" s="33">
        <f t="shared" si="2"/>
        <v>548669.56000000006</v>
      </c>
      <c r="G198" s="6"/>
      <c r="H198" s="4"/>
    </row>
    <row r="199" spans="1:8" ht="21.5">
      <c r="A199" s="36" t="s">
        <v>558</v>
      </c>
      <c r="B199" s="37" t="s">
        <v>307</v>
      </c>
      <c r="C199" s="38" t="s">
        <v>559</v>
      </c>
      <c r="D199" s="32">
        <v>947500</v>
      </c>
      <c r="E199" s="32">
        <v>398830.44</v>
      </c>
      <c r="F199" s="33">
        <f t="shared" si="2"/>
        <v>548669.56000000006</v>
      </c>
      <c r="G199" s="6"/>
      <c r="H199" s="4"/>
    </row>
    <row r="200" spans="1:8">
      <c r="A200" s="36" t="s">
        <v>560</v>
      </c>
      <c r="B200" s="37" t="s">
        <v>307</v>
      </c>
      <c r="C200" s="38" t="s">
        <v>561</v>
      </c>
      <c r="D200" s="32">
        <v>3222487.6</v>
      </c>
      <c r="E200" s="32">
        <v>652911.96</v>
      </c>
      <c r="F200" s="33">
        <f t="shared" si="2"/>
        <v>2569575.64</v>
      </c>
      <c r="G200" s="6"/>
      <c r="H200" s="4"/>
    </row>
    <row r="201" spans="1:8" ht="41.5">
      <c r="A201" s="36" t="s">
        <v>311</v>
      </c>
      <c r="B201" s="37" t="s">
        <v>307</v>
      </c>
      <c r="C201" s="38" t="s">
        <v>562</v>
      </c>
      <c r="D201" s="32">
        <v>1450</v>
      </c>
      <c r="E201" s="32">
        <v>500</v>
      </c>
      <c r="F201" s="33">
        <f t="shared" ref="F201:F239" si="3">D201-E201</f>
        <v>950</v>
      </c>
      <c r="G201" s="6"/>
      <c r="H201" s="4"/>
    </row>
    <row r="202" spans="1:8">
      <c r="A202" s="36" t="s">
        <v>382</v>
      </c>
      <c r="B202" s="37" t="s">
        <v>307</v>
      </c>
      <c r="C202" s="38" t="s">
        <v>563</v>
      </c>
      <c r="D202" s="32">
        <v>1000</v>
      </c>
      <c r="E202" s="32">
        <v>250</v>
      </c>
      <c r="F202" s="33">
        <f t="shared" si="3"/>
        <v>750</v>
      </c>
      <c r="G202" s="6"/>
      <c r="H202" s="4"/>
    </row>
    <row r="203" spans="1:8" ht="21.5">
      <c r="A203" s="36" t="s">
        <v>386</v>
      </c>
      <c r="B203" s="37" t="s">
        <v>307</v>
      </c>
      <c r="C203" s="38" t="s">
        <v>564</v>
      </c>
      <c r="D203" s="32">
        <v>1000</v>
      </c>
      <c r="E203" s="32">
        <v>250</v>
      </c>
      <c r="F203" s="33">
        <f t="shared" si="3"/>
        <v>750</v>
      </c>
      <c r="G203" s="6"/>
      <c r="H203" s="4"/>
    </row>
    <row r="204" spans="1:8" ht="21.5">
      <c r="A204" s="36" t="s">
        <v>313</v>
      </c>
      <c r="B204" s="37" t="s">
        <v>307</v>
      </c>
      <c r="C204" s="38" t="s">
        <v>565</v>
      </c>
      <c r="D204" s="32">
        <v>450</v>
      </c>
      <c r="E204" s="32">
        <v>250</v>
      </c>
      <c r="F204" s="33">
        <f t="shared" si="3"/>
        <v>200</v>
      </c>
      <c r="G204" s="6"/>
      <c r="H204" s="4"/>
    </row>
    <row r="205" spans="1:8" ht="21.5">
      <c r="A205" s="36" t="s">
        <v>344</v>
      </c>
      <c r="B205" s="37" t="s">
        <v>307</v>
      </c>
      <c r="C205" s="38" t="s">
        <v>566</v>
      </c>
      <c r="D205" s="32">
        <v>450</v>
      </c>
      <c r="E205" s="32">
        <v>250</v>
      </c>
      <c r="F205" s="33">
        <f t="shared" si="3"/>
        <v>200</v>
      </c>
      <c r="G205" s="6"/>
      <c r="H205" s="4"/>
    </row>
    <row r="206" spans="1:8" ht="21.5">
      <c r="A206" s="36" t="s">
        <v>325</v>
      </c>
      <c r="B206" s="37" t="s">
        <v>307</v>
      </c>
      <c r="C206" s="38" t="s">
        <v>567</v>
      </c>
      <c r="D206" s="32">
        <v>201900</v>
      </c>
      <c r="E206" s="32">
        <v>0</v>
      </c>
      <c r="F206" s="33">
        <f t="shared" si="3"/>
        <v>201900</v>
      </c>
      <c r="G206" s="6"/>
      <c r="H206" s="4"/>
    </row>
    <row r="207" spans="1:8" ht="21.5">
      <c r="A207" s="36" t="s">
        <v>327</v>
      </c>
      <c r="B207" s="37" t="s">
        <v>307</v>
      </c>
      <c r="C207" s="38" t="s">
        <v>568</v>
      </c>
      <c r="D207" s="32">
        <v>201900</v>
      </c>
      <c r="E207" s="32">
        <v>0</v>
      </c>
      <c r="F207" s="33">
        <f t="shared" si="3"/>
        <v>201900</v>
      </c>
      <c r="G207" s="6"/>
      <c r="H207" s="4"/>
    </row>
    <row r="208" spans="1:8">
      <c r="A208" s="36" t="s">
        <v>331</v>
      </c>
      <c r="B208" s="37" t="s">
        <v>307</v>
      </c>
      <c r="C208" s="38" t="s">
        <v>569</v>
      </c>
      <c r="D208" s="32">
        <v>201900</v>
      </c>
      <c r="E208" s="32">
        <v>0</v>
      </c>
      <c r="F208" s="33">
        <f t="shared" si="3"/>
        <v>201900</v>
      </c>
      <c r="G208" s="6"/>
      <c r="H208" s="4"/>
    </row>
    <row r="209" spans="1:8">
      <c r="A209" s="36" t="s">
        <v>545</v>
      </c>
      <c r="B209" s="37" t="s">
        <v>307</v>
      </c>
      <c r="C209" s="38" t="s">
        <v>570</v>
      </c>
      <c r="D209" s="32">
        <v>3019137.6</v>
      </c>
      <c r="E209" s="32">
        <v>652411.96</v>
      </c>
      <c r="F209" s="33">
        <f t="shared" si="3"/>
        <v>2366725.64</v>
      </c>
      <c r="G209" s="6"/>
      <c r="H209" s="4"/>
    </row>
    <row r="210" spans="1:8">
      <c r="A210" s="36" t="s">
        <v>547</v>
      </c>
      <c r="B210" s="37" t="s">
        <v>307</v>
      </c>
      <c r="C210" s="38" t="s">
        <v>571</v>
      </c>
      <c r="D210" s="32">
        <v>2579700</v>
      </c>
      <c r="E210" s="32">
        <v>652411.96</v>
      </c>
      <c r="F210" s="33">
        <f t="shared" si="3"/>
        <v>1927288.04</v>
      </c>
      <c r="G210" s="6"/>
      <c r="H210" s="4"/>
    </row>
    <row r="211" spans="1:8" ht="21.5">
      <c r="A211" s="36" t="s">
        <v>558</v>
      </c>
      <c r="B211" s="37" t="s">
        <v>307</v>
      </c>
      <c r="C211" s="38" t="s">
        <v>572</v>
      </c>
      <c r="D211" s="32">
        <v>2579700</v>
      </c>
      <c r="E211" s="32">
        <v>652411.96</v>
      </c>
      <c r="F211" s="33">
        <f t="shared" si="3"/>
        <v>1927288.04</v>
      </c>
      <c r="G211" s="6"/>
      <c r="H211" s="4"/>
    </row>
    <row r="212" spans="1:8" ht="21.5">
      <c r="A212" s="36" t="s">
        <v>573</v>
      </c>
      <c r="B212" s="37" t="s">
        <v>307</v>
      </c>
      <c r="C212" s="38" t="s">
        <v>574</v>
      </c>
      <c r="D212" s="32">
        <v>439437.6</v>
      </c>
      <c r="E212" s="32">
        <v>0</v>
      </c>
      <c r="F212" s="33">
        <f t="shared" si="3"/>
        <v>439437.6</v>
      </c>
      <c r="G212" s="6"/>
      <c r="H212" s="4"/>
    </row>
    <row r="213" spans="1:8">
      <c r="A213" s="36" t="s">
        <v>575</v>
      </c>
      <c r="B213" s="37" t="s">
        <v>307</v>
      </c>
      <c r="C213" s="38" t="s">
        <v>576</v>
      </c>
      <c r="D213" s="32">
        <v>439437.6</v>
      </c>
      <c r="E213" s="32">
        <v>0</v>
      </c>
      <c r="F213" s="33">
        <f t="shared" si="3"/>
        <v>439437.6</v>
      </c>
      <c r="G213" s="6"/>
      <c r="H213" s="4"/>
    </row>
    <row r="214" spans="1:8">
      <c r="A214" s="36" t="s">
        <v>577</v>
      </c>
      <c r="B214" s="37" t="s">
        <v>307</v>
      </c>
      <c r="C214" s="38" t="s">
        <v>578</v>
      </c>
      <c r="D214" s="32">
        <v>3563900</v>
      </c>
      <c r="E214" s="32">
        <v>1601195.35</v>
      </c>
      <c r="F214" s="33">
        <f t="shared" si="3"/>
        <v>1962704.65</v>
      </c>
      <c r="G214" s="6"/>
      <c r="H214" s="4"/>
    </row>
    <row r="215" spans="1:8">
      <c r="A215" s="36" t="s">
        <v>579</v>
      </c>
      <c r="B215" s="37" t="s">
        <v>307</v>
      </c>
      <c r="C215" s="38" t="s">
        <v>580</v>
      </c>
      <c r="D215" s="32">
        <v>50000</v>
      </c>
      <c r="E215" s="32">
        <v>0</v>
      </c>
      <c r="F215" s="33">
        <f t="shared" si="3"/>
        <v>50000</v>
      </c>
      <c r="G215" s="6"/>
      <c r="H215" s="4"/>
    </row>
    <row r="216" spans="1:8" ht="21.5">
      <c r="A216" s="36" t="s">
        <v>581</v>
      </c>
      <c r="B216" s="37" t="s">
        <v>307</v>
      </c>
      <c r="C216" s="38" t="s">
        <v>582</v>
      </c>
      <c r="D216" s="32">
        <v>50000</v>
      </c>
      <c r="E216" s="32">
        <v>0</v>
      </c>
      <c r="F216" s="33">
        <f t="shared" si="3"/>
        <v>50000</v>
      </c>
      <c r="G216" s="6"/>
      <c r="H216" s="4"/>
    </row>
    <row r="217" spans="1:8">
      <c r="A217" s="36" t="s">
        <v>583</v>
      </c>
      <c r="B217" s="37" t="s">
        <v>307</v>
      </c>
      <c r="C217" s="38" t="s">
        <v>584</v>
      </c>
      <c r="D217" s="32">
        <v>50000</v>
      </c>
      <c r="E217" s="32">
        <v>0</v>
      </c>
      <c r="F217" s="33">
        <f t="shared" si="3"/>
        <v>50000</v>
      </c>
      <c r="G217" s="6"/>
      <c r="H217" s="4"/>
    </row>
    <row r="218" spans="1:8" ht="21.5">
      <c r="A218" s="36" t="s">
        <v>585</v>
      </c>
      <c r="B218" s="37" t="s">
        <v>307</v>
      </c>
      <c r="C218" s="38" t="s">
        <v>586</v>
      </c>
      <c r="D218" s="32">
        <v>50000</v>
      </c>
      <c r="E218" s="32">
        <v>0</v>
      </c>
      <c r="F218" s="33">
        <f t="shared" si="3"/>
        <v>50000</v>
      </c>
      <c r="G218" s="6"/>
      <c r="H218" s="4"/>
    </row>
    <row r="219" spans="1:8">
      <c r="A219" s="36" t="s">
        <v>587</v>
      </c>
      <c r="B219" s="37" t="s">
        <v>307</v>
      </c>
      <c r="C219" s="38" t="s">
        <v>588</v>
      </c>
      <c r="D219" s="32">
        <v>3513900</v>
      </c>
      <c r="E219" s="32">
        <v>1601195.35</v>
      </c>
      <c r="F219" s="33">
        <f t="shared" si="3"/>
        <v>1912704.65</v>
      </c>
      <c r="G219" s="6"/>
      <c r="H219" s="4"/>
    </row>
    <row r="220" spans="1:8" ht="21.5">
      <c r="A220" s="36" t="s">
        <v>475</v>
      </c>
      <c r="B220" s="37" t="s">
        <v>307</v>
      </c>
      <c r="C220" s="38" t="s">
        <v>589</v>
      </c>
      <c r="D220" s="32">
        <v>3513900</v>
      </c>
      <c r="E220" s="32">
        <v>1601195.35</v>
      </c>
      <c r="F220" s="33">
        <f t="shared" si="3"/>
        <v>1912704.65</v>
      </c>
      <c r="G220" s="6"/>
      <c r="H220" s="4"/>
    </row>
    <row r="221" spans="1:8">
      <c r="A221" s="36" t="s">
        <v>590</v>
      </c>
      <c r="B221" s="37" t="s">
        <v>307</v>
      </c>
      <c r="C221" s="38" t="s">
        <v>591</v>
      </c>
      <c r="D221" s="32">
        <v>3513900</v>
      </c>
      <c r="E221" s="32">
        <v>1601195.35</v>
      </c>
      <c r="F221" s="33">
        <f t="shared" si="3"/>
        <v>1912704.65</v>
      </c>
      <c r="G221" s="6"/>
      <c r="H221" s="4"/>
    </row>
    <row r="222" spans="1:8" ht="31.5">
      <c r="A222" s="36" t="s">
        <v>592</v>
      </c>
      <c r="B222" s="37" t="s">
        <v>307</v>
      </c>
      <c r="C222" s="38" t="s">
        <v>593</v>
      </c>
      <c r="D222" s="32">
        <v>3073500</v>
      </c>
      <c r="E222" s="32">
        <v>1440279.1</v>
      </c>
      <c r="F222" s="33">
        <f t="shared" si="3"/>
        <v>1633220.9</v>
      </c>
      <c r="G222" s="6"/>
      <c r="H222" s="4"/>
    </row>
    <row r="223" spans="1:8">
      <c r="A223" s="36" t="s">
        <v>594</v>
      </c>
      <c r="B223" s="37" t="s">
        <v>307</v>
      </c>
      <c r="C223" s="38" t="s">
        <v>595</v>
      </c>
      <c r="D223" s="32">
        <v>440400</v>
      </c>
      <c r="E223" s="32">
        <v>160916.25</v>
      </c>
      <c r="F223" s="33">
        <f t="shared" si="3"/>
        <v>279483.75</v>
      </c>
      <c r="G223" s="6"/>
      <c r="H223" s="4"/>
    </row>
    <row r="224" spans="1:8">
      <c r="A224" s="36" t="s">
        <v>596</v>
      </c>
      <c r="B224" s="37" t="s">
        <v>307</v>
      </c>
      <c r="C224" s="38" t="s">
        <v>597</v>
      </c>
      <c r="D224" s="32">
        <v>132800</v>
      </c>
      <c r="E224" s="32">
        <v>66400</v>
      </c>
      <c r="F224" s="33">
        <f t="shared" si="3"/>
        <v>66400</v>
      </c>
      <c r="G224" s="6"/>
      <c r="H224" s="4"/>
    </row>
    <row r="225" spans="1:8">
      <c r="A225" s="36" t="s">
        <v>598</v>
      </c>
      <c r="B225" s="37" t="s">
        <v>307</v>
      </c>
      <c r="C225" s="38" t="s">
        <v>599</v>
      </c>
      <c r="D225" s="32">
        <v>132800</v>
      </c>
      <c r="E225" s="32">
        <v>66400</v>
      </c>
      <c r="F225" s="33">
        <f t="shared" si="3"/>
        <v>66400</v>
      </c>
      <c r="G225" s="6"/>
      <c r="H225" s="4"/>
    </row>
    <row r="226" spans="1:8">
      <c r="A226" s="36" t="s">
        <v>333</v>
      </c>
      <c r="B226" s="37" t="s">
        <v>307</v>
      </c>
      <c r="C226" s="38" t="s">
        <v>600</v>
      </c>
      <c r="D226" s="32">
        <v>132800</v>
      </c>
      <c r="E226" s="32">
        <v>66400</v>
      </c>
      <c r="F226" s="33">
        <f t="shared" si="3"/>
        <v>66400</v>
      </c>
      <c r="G226" s="6"/>
      <c r="H226" s="4"/>
    </row>
    <row r="227" spans="1:8" ht="31.5">
      <c r="A227" s="36" t="s">
        <v>601</v>
      </c>
      <c r="B227" s="37" t="s">
        <v>307</v>
      </c>
      <c r="C227" s="38" t="s">
        <v>602</v>
      </c>
      <c r="D227" s="32">
        <v>132800</v>
      </c>
      <c r="E227" s="32">
        <v>66400</v>
      </c>
      <c r="F227" s="33">
        <f t="shared" si="3"/>
        <v>66400</v>
      </c>
      <c r="G227" s="6"/>
      <c r="H227" s="4"/>
    </row>
    <row r="228" spans="1:8" ht="31.5">
      <c r="A228" s="36" t="s">
        <v>603</v>
      </c>
      <c r="B228" s="37" t="s">
        <v>307</v>
      </c>
      <c r="C228" s="38" t="s">
        <v>604</v>
      </c>
      <c r="D228" s="32">
        <v>132800</v>
      </c>
      <c r="E228" s="32">
        <v>66400</v>
      </c>
      <c r="F228" s="33">
        <f t="shared" si="3"/>
        <v>66400</v>
      </c>
      <c r="G228" s="6"/>
      <c r="H228" s="4"/>
    </row>
    <row r="229" spans="1:8" ht="21.5">
      <c r="A229" s="36" t="s">
        <v>605</v>
      </c>
      <c r="B229" s="37" t="s">
        <v>307</v>
      </c>
      <c r="C229" s="38" t="s">
        <v>606</v>
      </c>
      <c r="D229" s="32">
        <v>3845.48</v>
      </c>
      <c r="E229" s="32">
        <v>0</v>
      </c>
      <c r="F229" s="33">
        <f t="shared" si="3"/>
        <v>3845.48</v>
      </c>
      <c r="G229" s="6"/>
      <c r="H229" s="4"/>
    </row>
    <row r="230" spans="1:8">
      <c r="A230" s="36" t="s">
        <v>607</v>
      </c>
      <c r="B230" s="37" t="s">
        <v>307</v>
      </c>
      <c r="C230" s="38" t="s">
        <v>608</v>
      </c>
      <c r="D230" s="32">
        <v>3845.48</v>
      </c>
      <c r="E230" s="32">
        <v>0</v>
      </c>
      <c r="F230" s="33">
        <f t="shared" si="3"/>
        <v>3845.48</v>
      </c>
      <c r="G230" s="6"/>
      <c r="H230" s="4"/>
    </row>
    <row r="231" spans="1:8">
      <c r="A231" s="36" t="s">
        <v>609</v>
      </c>
      <c r="B231" s="37" t="s">
        <v>307</v>
      </c>
      <c r="C231" s="38" t="s">
        <v>610</v>
      </c>
      <c r="D231" s="32">
        <v>3845.48</v>
      </c>
      <c r="E231" s="32">
        <v>0</v>
      </c>
      <c r="F231" s="33">
        <f t="shared" si="3"/>
        <v>3845.48</v>
      </c>
      <c r="G231" s="6"/>
      <c r="H231" s="4"/>
    </row>
    <row r="232" spans="1:8">
      <c r="A232" s="36" t="s">
        <v>611</v>
      </c>
      <c r="B232" s="37" t="s">
        <v>307</v>
      </c>
      <c r="C232" s="38" t="s">
        <v>612</v>
      </c>
      <c r="D232" s="32">
        <v>3845.48</v>
      </c>
      <c r="E232" s="32">
        <v>0</v>
      </c>
      <c r="F232" s="33">
        <f t="shared" si="3"/>
        <v>3845.48</v>
      </c>
      <c r="G232" s="6"/>
      <c r="H232" s="4"/>
    </row>
    <row r="233" spans="1:8" ht="21.5">
      <c r="A233" s="36" t="s">
        <v>613</v>
      </c>
      <c r="B233" s="37" t="s">
        <v>307</v>
      </c>
      <c r="C233" s="38" t="s">
        <v>614</v>
      </c>
      <c r="D233" s="32">
        <v>1605200</v>
      </c>
      <c r="E233" s="32">
        <v>1018000</v>
      </c>
      <c r="F233" s="33">
        <f t="shared" si="3"/>
        <v>587200</v>
      </c>
      <c r="G233" s="6"/>
      <c r="H233" s="4"/>
    </row>
    <row r="234" spans="1:8" ht="21.5">
      <c r="A234" s="36" t="s">
        <v>615</v>
      </c>
      <c r="B234" s="37" t="s">
        <v>307</v>
      </c>
      <c r="C234" s="38" t="s">
        <v>616</v>
      </c>
      <c r="D234" s="32">
        <v>1605200</v>
      </c>
      <c r="E234" s="32">
        <v>1018000</v>
      </c>
      <c r="F234" s="33">
        <f t="shared" si="3"/>
        <v>587200</v>
      </c>
      <c r="G234" s="6"/>
      <c r="H234" s="4"/>
    </row>
    <row r="235" spans="1:8">
      <c r="A235" s="36" t="s">
        <v>368</v>
      </c>
      <c r="B235" s="37" t="s">
        <v>307</v>
      </c>
      <c r="C235" s="38" t="s">
        <v>617</v>
      </c>
      <c r="D235" s="32">
        <v>1605200</v>
      </c>
      <c r="E235" s="32">
        <v>1018000</v>
      </c>
      <c r="F235" s="33">
        <f t="shared" si="3"/>
        <v>587200</v>
      </c>
      <c r="G235" s="6"/>
      <c r="H235" s="4"/>
    </row>
    <row r="236" spans="1:8">
      <c r="A236" s="36" t="s">
        <v>618</v>
      </c>
      <c r="B236" s="37" t="s">
        <v>307</v>
      </c>
      <c r="C236" s="38" t="s">
        <v>619</v>
      </c>
      <c r="D236" s="32">
        <v>1605200</v>
      </c>
      <c r="E236" s="32">
        <v>1018000</v>
      </c>
      <c r="F236" s="33">
        <f t="shared" si="3"/>
        <v>587200</v>
      </c>
      <c r="G236" s="6"/>
      <c r="H236" s="4"/>
    </row>
    <row r="237" spans="1:8" ht="15" thickBot="1">
      <c r="A237" s="36" t="s">
        <v>220</v>
      </c>
      <c r="B237" s="37" t="s">
        <v>307</v>
      </c>
      <c r="C237" s="38" t="s">
        <v>620</v>
      </c>
      <c r="D237" s="32">
        <v>1605200</v>
      </c>
      <c r="E237" s="32">
        <v>1018000</v>
      </c>
      <c r="F237" s="33">
        <f t="shared" si="3"/>
        <v>587200</v>
      </c>
      <c r="G237" s="6"/>
      <c r="H237" s="4"/>
    </row>
    <row r="238" spans="1:8" ht="13" customHeight="1" thickBot="1">
      <c r="A238" s="39"/>
      <c r="B238" s="40"/>
      <c r="C238" s="40"/>
      <c r="D238" s="40"/>
      <c r="E238" s="40"/>
      <c r="F238" s="40"/>
      <c r="G238" s="3"/>
      <c r="H238" s="4"/>
    </row>
    <row r="239" spans="1:8" ht="54.75" customHeight="1" thickBot="1">
      <c r="A239" s="41" t="s">
        <v>621</v>
      </c>
      <c r="B239" s="42">
        <v>450</v>
      </c>
      <c r="C239" s="43" t="s">
        <v>14</v>
      </c>
      <c r="D239" s="44">
        <v>3663469.12</v>
      </c>
      <c r="E239" s="44">
        <v>5780974.7800000003</v>
      </c>
      <c r="F239" s="33">
        <f t="shared" si="3"/>
        <v>-2117505.66</v>
      </c>
      <c r="G239" s="6"/>
      <c r="H239" s="4"/>
    </row>
    <row r="240" spans="1:8" ht="13" customHeight="1">
      <c r="A240" s="3"/>
      <c r="B240" s="45"/>
      <c r="C240" s="45"/>
      <c r="D240" s="45"/>
      <c r="E240" s="45"/>
      <c r="F240" s="45"/>
      <c r="G240" s="3"/>
      <c r="H240" s="4"/>
    </row>
    <row r="241" spans="1:8" hidden="1">
      <c r="A241" s="7"/>
      <c r="B241" s="7"/>
      <c r="C241" s="7"/>
      <c r="D241" s="22"/>
      <c r="E241" s="22"/>
      <c r="F241" s="22"/>
      <c r="G241" s="3" t="s">
        <v>300</v>
      </c>
      <c r="H241" s="4"/>
    </row>
  </sheetData>
  <mergeCells count="6">
    <mergeCell ref="A4:A5"/>
    <mergeCell ref="B4:B5"/>
    <mergeCell ref="C4:C5"/>
    <mergeCell ref="E4:E5"/>
    <mergeCell ref="F4:F5"/>
    <mergeCell ref="D4:D5"/>
  </mergeCells>
  <pageMargins left="0.78740157480314965" right="0.59055118110236227" top="0.59055118110236227" bottom="0.39370078740157483" header="0" footer="0"/>
  <pageSetup paperSize="9" scale="95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tabSelected="1" zoomScaleNormal="100" workbookViewId="0">
      <selection activeCell="H15" sqref="H15"/>
    </sheetView>
  </sheetViews>
  <sheetFormatPr defaultColWidth="9.08984375" defaultRowHeight="14.5"/>
  <cols>
    <col min="1" max="1" width="49.453125" style="1" customWidth="1"/>
    <col min="2" max="2" width="5" style="1" customWidth="1"/>
    <col min="3" max="3" width="21.81640625" style="1" customWidth="1"/>
    <col min="4" max="4" width="12.54296875" style="1" customWidth="1"/>
    <col min="5" max="5" width="13.453125" style="1" customWidth="1"/>
    <col min="6" max="6" width="16.26953125" style="1" customWidth="1"/>
    <col min="7" max="7" width="9.7265625" style="1" customWidth="1"/>
    <col min="8" max="8" width="9.08984375" style="1" customWidth="1"/>
    <col min="9" max="16384" width="9.08984375" style="1"/>
  </cols>
  <sheetData>
    <row r="1" spans="1:8" ht="10.5" customHeight="1">
      <c r="A1" s="23"/>
      <c r="B1" s="47"/>
      <c r="C1" s="24"/>
      <c r="D1" s="25"/>
      <c r="E1" s="3"/>
      <c r="F1" s="3"/>
      <c r="G1" s="3"/>
      <c r="H1" s="4"/>
    </row>
    <row r="2" spans="1:8" ht="14.15" customHeight="1">
      <c r="A2" s="59" t="s">
        <v>622</v>
      </c>
      <c r="B2" s="60"/>
      <c r="C2" s="60"/>
      <c r="D2" s="8"/>
      <c r="E2" s="3"/>
      <c r="F2" s="3"/>
      <c r="G2" s="3"/>
      <c r="H2" s="4"/>
    </row>
    <row r="3" spans="1:8" ht="14.15" customHeight="1">
      <c r="A3" s="48"/>
      <c r="B3" s="49"/>
      <c r="C3" s="28"/>
      <c r="D3" s="27"/>
      <c r="E3" s="29"/>
      <c r="F3" s="29"/>
      <c r="G3" s="3"/>
      <c r="H3" s="4"/>
    </row>
    <row r="4" spans="1:8" ht="11.5" customHeight="1">
      <c r="A4" s="62" t="s">
        <v>4</v>
      </c>
      <c r="B4" s="62" t="s">
        <v>2</v>
      </c>
      <c r="C4" s="62" t="s">
        <v>623</v>
      </c>
      <c r="D4" s="91" t="s">
        <v>672</v>
      </c>
      <c r="E4" s="91" t="s">
        <v>5</v>
      </c>
      <c r="F4" s="91" t="s">
        <v>673</v>
      </c>
      <c r="G4" s="5"/>
      <c r="H4" s="4"/>
    </row>
    <row r="5" spans="1:8" ht="24.5" customHeight="1">
      <c r="A5" s="63"/>
      <c r="B5" s="63"/>
      <c r="C5" s="63"/>
      <c r="D5" s="64"/>
      <c r="E5" s="64"/>
      <c r="F5" s="94"/>
      <c r="G5" s="5"/>
      <c r="H5" s="4"/>
    </row>
    <row r="6" spans="1:8" ht="11.5" customHeight="1" thickBot="1">
      <c r="A6" s="9" t="s">
        <v>6</v>
      </c>
      <c r="B6" s="9" t="s">
        <v>7</v>
      </c>
      <c r="C6" s="9" t="s">
        <v>8</v>
      </c>
      <c r="D6" s="10" t="s">
        <v>9</v>
      </c>
      <c r="E6" s="92" t="s">
        <v>10</v>
      </c>
      <c r="F6" s="96" t="s">
        <v>11</v>
      </c>
      <c r="G6" s="93"/>
      <c r="H6" s="4"/>
    </row>
    <row r="7" spans="1:8" ht="38.25" customHeight="1">
      <c r="A7" s="30" t="s">
        <v>624</v>
      </c>
      <c r="B7" s="11" t="s">
        <v>625</v>
      </c>
      <c r="C7" s="12" t="s">
        <v>14</v>
      </c>
      <c r="D7" s="13">
        <v>-3663469.12</v>
      </c>
      <c r="E7" s="13">
        <v>-5780974.7800000003</v>
      </c>
      <c r="F7" s="95">
        <f>D7-E7</f>
        <v>2117505.66</v>
      </c>
      <c r="G7" s="6"/>
      <c r="H7" s="4"/>
    </row>
    <row r="8" spans="1:8" ht="19.5" customHeight="1">
      <c r="A8" s="50" t="s">
        <v>626</v>
      </c>
      <c r="B8" s="16"/>
      <c r="C8" s="17"/>
      <c r="D8" s="17"/>
      <c r="E8" s="51"/>
      <c r="F8" s="52"/>
      <c r="G8" s="6"/>
      <c r="H8" s="4"/>
    </row>
    <row r="9" spans="1:8" ht="24.75" customHeight="1">
      <c r="A9" s="53" t="s">
        <v>627</v>
      </c>
      <c r="B9" s="54" t="s">
        <v>628</v>
      </c>
      <c r="C9" s="38" t="s">
        <v>14</v>
      </c>
      <c r="D9" s="32">
        <v>-5800000</v>
      </c>
      <c r="E9" s="32">
        <v>0</v>
      </c>
      <c r="F9" s="14">
        <f t="shared" ref="F9:F15" si="0">D9-E9</f>
        <v>-5800000</v>
      </c>
      <c r="G9" s="6"/>
      <c r="H9" s="4"/>
    </row>
    <row r="10" spans="1:8" ht="13" customHeight="1">
      <c r="A10" s="55" t="s">
        <v>629</v>
      </c>
      <c r="B10" s="16"/>
      <c r="C10" s="17"/>
      <c r="D10" s="17"/>
      <c r="E10" s="17"/>
      <c r="F10" s="14">
        <f t="shared" si="0"/>
        <v>0</v>
      </c>
      <c r="G10" s="6"/>
      <c r="H10" s="4"/>
    </row>
    <row r="11" spans="1:8" ht="21.5">
      <c r="A11" s="56" t="s">
        <v>630</v>
      </c>
      <c r="B11" s="57" t="s">
        <v>628</v>
      </c>
      <c r="C11" s="58" t="s">
        <v>631</v>
      </c>
      <c r="D11" s="32">
        <v>-5800000</v>
      </c>
      <c r="E11" s="32">
        <v>0</v>
      </c>
      <c r="F11" s="14">
        <f t="shared" si="0"/>
        <v>-5800000</v>
      </c>
      <c r="G11" s="6"/>
      <c r="H11" s="4"/>
    </row>
    <row r="12" spans="1:8" ht="21.5">
      <c r="A12" s="56" t="s">
        <v>632</v>
      </c>
      <c r="B12" s="57" t="s">
        <v>628</v>
      </c>
      <c r="C12" s="58" t="s">
        <v>633</v>
      </c>
      <c r="D12" s="32">
        <v>-5800000</v>
      </c>
      <c r="E12" s="32">
        <v>0</v>
      </c>
      <c r="F12" s="14">
        <f t="shared" si="0"/>
        <v>-5800000</v>
      </c>
      <c r="G12" s="6"/>
      <c r="H12" s="4"/>
    </row>
    <row r="13" spans="1:8" ht="31.5">
      <c r="A13" s="56" t="s">
        <v>634</v>
      </c>
      <c r="B13" s="57" t="s">
        <v>628</v>
      </c>
      <c r="C13" s="58" t="s">
        <v>635</v>
      </c>
      <c r="D13" s="32">
        <v>-5800000</v>
      </c>
      <c r="E13" s="32">
        <v>0</v>
      </c>
      <c r="F13" s="14">
        <f t="shared" si="0"/>
        <v>-5800000</v>
      </c>
      <c r="G13" s="6"/>
      <c r="H13" s="4"/>
    </row>
    <row r="14" spans="1:8" ht="31.5">
      <c r="A14" s="56" t="s">
        <v>636</v>
      </c>
      <c r="B14" s="57" t="s">
        <v>628</v>
      </c>
      <c r="C14" s="58" t="s">
        <v>637</v>
      </c>
      <c r="D14" s="32">
        <v>-5800000</v>
      </c>
      <c r="E14" s="32">
        <v>0</v>
      </c>
      <c r="F14" s="14">
        <f t="shared" si="0"/>
        <v>-5800000</v>
      </c>
      <c r="G14" s="6"/>
      <c r="H14" s="4"/>
    </row>
    <row r="15" spans="1:8" ht="24.75" customHeight="1">
      <c r="A15" s="53" t="s">
        <v>638</v>
      </c>
      <c r="B15" s="54" t="s">
        <v>639</v>
      </c>
      <c r="C15" s="38" t="s">
        <v>14</v>
      </c>
      <c r="D15" s="32">
        <v>0</v>
      </c>
      <c r="E15" s="32">
        <v>0</v>
      </c>
      <c r="F15" s="14">
        <f t="shared" si="0"/>
        <v>0</v>
      </c>
      <c r="G15" s="6"/>
      <c r="H15" s="4"/>
    </row>
    <row r="16" spans="1:8" ht="15" customHeight="1">
      <c r="A16" s="55" t="s">
        <v>629</v>
      </c>
      <c r="B16" s="16"/>
      <c r="C16" s="17"/>
      <c r="D16" s="17"/>
      <c r="E16" s="17"/>
      <c r="F16" s="18"/>
      <c r="G16" s="6"/>
      <c r="H16" s="4"/>
    </row>
    <row r="17" spans="1:8" ht="24.75" customHeight="1">
      <c r="A17" s="53" t="s">
        <v>640</v>
      </c>
      <c r="B17" s="54" t="s">
        <v>641</v>
      </c>
      <c r="C17" s="38" t="s">
        <v>14</v>
      </c>
      <c r="D17" s="32">
        <v>2136530.88</v>
      </c>
      <c r="E17" s="32">
        <v>-5780974.7800000003</v>
      </c>
      <c r="F17" s="14">
        <f t="shared" ref="F17:F32" si="1">D17-E17</f>
        <v>7917505.6600000001</v>
      </c>
      <c r="G17" s="6"/>
      <c r="H17" s="4"/>
    </row>
    <row r="18" spans="1:8" ht="21.5">
      <c r="A18" s="56" t="s">
        <v>642</v>
      </c>
      <c r="B18" s="57" t="s">
        <v>641</v>
      </c>
      <c r="C18" s="58" t="s">
        <v>643</v>
      </c>
      <c r="D18" s="32">
        <v>2136530.88</v>
      </c>
      <c r="E18" s="32">
        <v>-5780974.7800000003</v>
      </c>
      <c r="F18" s="14">
        <f t="shared" si="1"/>
        <v>7917505.6600000001</v>
      </c>
      <c r="G18" s="6"/>
      <c r="H18" s="4"/>
    </row>
    <row r="19" spans="1:8" ht="24.75" customHeight="1">
      <c r="A19" s="53" t="s">
        <v>644</v>
      </c>
      <c r="B19" s="54" t="s">
        <v>645</v>
      </c>
      <c r="C19" s="38" t="s">
        <v>14</v>
      </c>
      <c r="D19" s="32">
        <v>-319955155.86000001</v>
      </c>
      <c r="E19" s="32">
        <v>-155132881.00999999</v>
      </c>
      <c r="F19" s="14">
        <f t="shared" si="1"/>
        <v>-164822274.85000002</v>
      </c>
      <c r="G19" s="6"/>
      <c r="H19" s="4"/>
    </row>
    <row r="20" spans="1:8">
      <c r="A20" s="56" t="s">
        <v>646</v>
      </c>
      <c r="B20" s="57" t="s">
        <v>645</v>
      </c>
      <c r="C20" s="58" t="s">
        <v>647</v>
      </c>
      <c r="D20" s="32">
        <v>-319955155.86000001</v>
      </c>
      <c r="E20" s="32">
        <v>-155132881.00999999</v>
      </c>
      <c r="F20" s="14">
        <f t="shared" si="1"/>
        <v>-164822274.85000002</v>
      </c>
      <c r="G20" s="6"/>
      <c r="H20" s="4"/>
    </row>
    <row r="21" spans="1:8">
      <c r="A21" s="56" t="s">
        <v>648</v>
      </c>
      <c r="B21" s="57" t="s">
        <v>645</v>
      </c>
      <c r="C21" s="58" t="s">
        <v>649</v>
      </c>
      <c r="D21" s="32">
        <v>-319955155.86000001</v>
      </c>
      <c r="E21" s="32">
        <v>-155132881.00999999</v>
      </c>
      <c r="F21" s="14">
        <f t="shared" si="1"/>
        <v>-164822274.85000002</v>
      </c>
      <c r="G21" s="6"/>
      <c r="H21" s="4"/>
    </row>
    <row r="22" spans="1:8">
      <c r="A22" s="56" t="s">
        <v>650</v>
      </c>
      <c r="B22" s="57" t="s">
        <v>645</v>
      </c>
      <c r="C22" s="58" t="s">
        <v>651</v>
      </c>
      <c r="D22" s="32">
        <v>-319955155.86000001</v>
      </c>
      <c r="E22" s="32">
        <v>-155132881.00999999</v>
      </c>
      <c r="F22" s="14">
        <f t="shared" si="1"/>
        <v>-164822274.85000002</v>
      </c>
      <c r="G22" s="6"/>
      <c r="H22" s="4"/>
    </row>
    <row r="23" spans="1:8" ht="21.5">
      <c r="A23" s="56" t="s">
        <v>652</v>
      </c>
      <c r="B23" s="57" t="s">
        <v>645</v>
      </c>
      <c r="C23" s="58" t="s">
        <v>653</v>
      </c>
      <c r="D23" s="32">
        <v>-319955155.86000001</v>
      </c>
      <c r="E23" s="32">
        <v>-155132881.00999999</v>
      </c>
      <c r="F23" s="14">
        <f t="shared" si="1"/>
        <v>-164822274.85000002</v>
      </c>
      <c r="G23" s="6"/>
      <c r="H23" s="4"/>
    </row>
    <row r="24" spans="1:8" ht="21.5">
      <c r="A24" s="56" t="s">
        <v>654</v>
      </c>
      <c r="B24" s="57" t="s">
        <v>645</v>
      </c>
      <c r="C24" s="58" t="s">
        <v>655</v>
      </c>
      <c r="D24" s="32">
        <v>0</v>
      </c>
      <c r="E24" s="32">
        <v>0</v>
      </c>
      <c r="F24" s="14">
        <f t="shared" si="1"/>
        <v>0</v>
      </c>
      <c r="G24" s="6"/>
      <c r="H24" s="4"/>
    </row>
    <row r="25" spans="1:8" ht="21.5">
      <c r="A25" s="56" t="s">
        <v>656</v>
      </c>
      <c r="B25" s="57" t="s">
        <v>645</v>
      </c>
      <c r="C25" s="58" t="s">
        <v>657</v>
      </c>
      <c r="D25" s="32">
        <v>0</v>
      </c>
      <c r="E25" s="32">
        <v>0</v>
      </c>
      <c r="F25" s="14">
        <f t="shared" si="1"/>
        <v>0</v>
      </c>
      <c r="G25" s="6"/>
      <c r="H25" s="4"/>
    </row>
    <row r="26" spans="1:8" ht="24.75" customHeight="1">
      <c r="A26" s="53" t="s">
        <v>658</v>
      </c>
      <c r="B26" s="54" t="s">
        <v>659</v>
      </c>
      <c r="C26" s="38" t="s">
        <v>14</v>
      </c>
      <c r="D26" s="32">
        <v>322091686.74000001</v>
      </c>
      <c r="E26" s="32">
        <v>149351906.22999999</v>
      </c>
      <c r="F26" s="14">
        <f t="shared" si="1"/>
        <v>172739780.51000002</v>
      </c>
      <c r="G26" s="6"/>
      <c r="H26" s="4"/>
    </row>
    <row r="27" spans="1:8">
      <c r="A27" s="56" t="s">
        <v>660</v>
      </c>
      <c r="B27" s="57" t="s">
        <v>659</v>
      </c>
      <c r="C27" s="58" t="s">
        <v>661</v>
      </c>
      <c r="D27" s="32">
        <v>322091686.74000001</v>
      </c>
      <c r="E27" s="32">
        <v>149351906.22999999</v>
      </c>
      <c r="F27" s="14">
        <f t="shared" si="1"/>
        <v>172739780.51000002</v>
      </c>
      <c r="G27" s="6"/>
      <c r="H27" s="4"/>
    </row>
    <row r="28" spans="1:8">
      <c r="A28" s="56" t="s">
        <v>662</v>
      </c>
      <c r="B28" s="57" t="s">
        <v>659</v>
      </c>
      <c r="C28" s="58" t="s">
        <v>663</v>
      </c>
      <c r="D28" s="32">
        <v>322091686.74000001</v>
      </c>
      <c r="E28" s="32">
        <v>149351906.22999999</v>
      </c>
      <c r="F28" s="14">
        <f t="shared" si="1"/>
        <v>172739780.51000002</v>
      </c>
      <c r="G28" s="6"/>
      <c r="H28" s="4"/>
    </row>
    <row r="29" spans="1:8">
      <c r="A29" s="56" t="s">
        <v>664</v>
      </c>
      <c r="B29" s="57" t="s">
        <v>659</v>
      </c>
      <c r="C29" s="58" t="s">
        <v>665</v>
      </c>
      <c r="D29" s="32">
        <v>322091686.74000001</v>
      </c>
      <c r="E29" s="32">
        <v>149351906.22999999</v>
      </c>
      <c r="F29" s="14">
        <f t="shared" si="1"/>
        <v>172739780.51000002</v>
      </c>
      <c r="G29" s="6"/>
      <c r="H29" s="4"/>
    </row>
    <row r="30" spans="1:8" ht="21.5">
      <c r="A30" s="56" t="s">
        <v>666</v>
      </c>
      <c r="B30" s="57" t="s">
        <v>659</v>
      </c>
      <c r="C30" s="58" t="s">
        <v>667</v>
      </c>
      <c r="D30" s="32">
        <v>322091686.74000001</v>
      </c>
      <c r="E30" s="32">
        <v>149351906.22999999</v>
      </c>
      <c r="F30" s="14">
        <f t="shared" si="1"/>
        <v>172739780.51000002</v>
      </c>
      <c r="G30" s="6"/>
      <c r="H30" s="4"/>
    </row>
    <row r="31" spans="1:8" ht="21.5">
      <c r="A31" s="56" t="s">
        <v>668</v>
      </c>
      <c r="B31" s="57" t="s">
        <v>659</v>
      </c>
      <c r="C31" s="58" t="s">
        <v>669</v>
      </c>
      <c r="D31" s="32">
        <v>0</v>
      </c>
      <c r="E31" s="32">
        <v>0</v>
      </c>
      <c r="F31" s="14">
        <f t="shared" si="1"/>
        <v>0</v>
      </c>
      <c r="G31" s="6"/>
      <c r="H31" s="4"/>
    </row>
    <row r="32" spans="1:8" ht="22" thickBot="1">
      <c r="A32" s="56" t="s">
        <v>670</v>
      </c>
      <c r="B32" s="57" t="s">
        <v>659</v>
      </c>
      <c r="C32" s="58" t="s">
        <v>671</v>
      </c>
      <c r="D32" s="32">
        <v>0</v>
      </c>
      <c r="E32" s="32">
        <v>0</v>
      </c>
      <c r="F32" s="14">
        <f t="shared" si="1"/>
        <v>0</v>
      </c>
      <c r="G32" s="6"/>
      <c r="H32" s="4"/>
    </row>
    <row r="33" spans="1:8" ht="13" customHeight="1">
      <c r="A33" s="46"/>
      <c r="B33" s="45"/>
      <c r="C33" s="45"/>
      <c r="D33" s="45"/>
      <c r="E33" s="45"/>
      <c r="F33" s="45"/>
      <c r="G33" s="3"/>
      <c r="H33" s="4"/>
    </row>
    <row r="34" spans="1:8" hidden="1">
      <c r="A34" s="7"/>
      <c r="B34" s="7"/>
      <c r="C34" s="7"/>
      <c r="D34" s="22"/>
      <c r="E34" s="22"/>
      <c r="F34" s="22"/>
      <c r="G34" s="3" t="s">
        <v>300</v>
      </c>
      <c r="H34" s="4"/>
    </row>
  </sheetData>
  <mergeCells count="7">
    <mergeCell ref="D4:D5"/>
    <mergeCell ref="E4:E5"/>
    <mergeCell ref="F4:F5"/>
    <mergeCell ref="A2:C2"/>
    <mergeCell ref="A4:A5"/>
    <mergeCell ref="B4:B5"/>
    <mergeCell ref="C4:C5"/>
  </mergeCells>
  <pageMargins left="0.78749999999999998" right="0.59027779999999996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9F7E3E-5793-443A-8D46-8CA17EB5E5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CLIENT250\User</dc:creator>
  <cp:lastModifiedBy>User</cp:lastModifiedBy>
  <cp:lastPrinted>2019-07-11T06:36:53Z</cp:lastPrinted>
  <dcterms:created xsi:type="dcterms:W3CDTF">2019-07-11T04:56:04Z</dcterms:created>
  <dcterms:modified xsi:type="dcterms:W3CDTF">2019-07-11T06:38:45Z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0503317G_20160101_4.xlsx</vt:lpwstr>
  </property>
  <property fmtid="{D5CDD505-2E9C-101B-9397-08002B2CF9AE}" pid="3" name="Название отчета">
    <vt:lpwstr>0503317G_20160101_4.xlsx</vt:lpwstr>
  </property>
  <property fmtid="{D5CDD505-2E9C-101B-9397-08002B2CF9AE}" pid="4" name="Версия клиента">
    <vt:lpwstr>18.2.5.28413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mncp60028_venkovaia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